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C:\Users\YESMIN\Documents\DOC. YESMIN\BIBLIOTECA JAIME GARZON\ACCIONES 2025\NUEVO CONTRATO\2. ABRIL\Actividades diarias\"/>
    </mc:Choice>
  </mc:AlternateContent>
  <xr:revisionPtr revIDLastSave="0" documentId="13_ncr:1_{A64FF379-33D9-405D-B70B-7F7DA0A0B248}" xr6:coauthVersionLast="43" xr6:coauthVersionMax="47" xr10:uidLastSave="{00000000-0000-0000-0000-000000000000}"/>
  <bookViews>
    <workbookView xWindow="-120" yWindow="-120" windowWidth="20730" windowHeight="11040" xr2:uid="{3F349E59-7231-A748-9A97-AA7AB44F16EB}"/>
  </bookViews>
  <sheets>
    <sheet name="PRESENTACIÓN" sheetId="6" r:id="rId1"/>
    <sheet name="REPORTE" sheetId="1" r:id="rId2"/>
    <sheet name="DEFINICIONES" sheetId="5" r:id="rId3"/>
    <sheet name="CUALITATIVO" sheetId="2" r:id="rId4"/>
    <sheet name="CONSOLIDADO" sheetId="4"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6" i="4" l="1"/>
  <c r="D9" i="4"/>
  <c r="E9" i="4"/>
  <c r="F9" i="4"/>
  <c r="D10" i="4"/>
  <c r="E10" i="4"/>
  <c r="F10" i="4"/>
  <c r="F8" i="4"/>
  <c r="E8" i="4"/>
  <c r="D8" i="4"/>
  <c r="C8" i="4"/>
  <c r="C9" i="4"/>
  <c r="C10" i="4"/>
  <c r="B9" i="4"/>
  <c r="B10" i="4"/>
  <c r="B8" i="4"/>
  <c r="B11" i="4" s="1"/>
  <c r="D6" i="4"/>
  <c r="E6" i="4"/>
  <c r="F11" i="4" l="1"/>
  <c r="D11" i="4"/>
  <c r="G10" i="4"/>
  <c r="E11" i="4"/>
  <c r="G9" i="4"/>
  <c r="G8" i="4"/>
  <c r="C11" i="4"/>
  <c r="G11" i="4" l="1"/>
</calcChain>
</file>

<file path=xl/sharedStrings.xml><?xml version="1.0" encoding="utf-8"?>
<sst xmlns="http://schemas.openxmlformats.org/spreadsheetml/2006/main" count="294" uniqueCount="171">
  <si>
    <t>FORMATO MENSUAL DE ACTIVIDADES DE FORMACIÓN, GESTIÓN Y ASISTENCIA TÉCNICA PARA BIBLIOTECAS PÚBLICO RURALES</t>
  </si>
  <si>
    <t>El presente archivo buscar ser una ayuda para realizar y consolidar las estadísticas de las gestiones, formaciones y  asistencias técnicas que se realizan desde las bibliotecas público escolares por cada mes para el año 2025.
Este documento contiene las siguientes pestañas:</t>
  </si>
  <si>
    <r>
      <rPr>
        <b/>
        <sz val="12"/>
        <color theme="1"/>
        <rFont val="Calibri"/>
        <family val="2"/>
        <scheme val="minor"/>
      </rPr>
      <t xml:space="preserve">REPORTE: </t>
    </r>
    <r>
      <rPr>
        <sz val="12"/>
        <color theme="1"/>
        <rFont val="Calibri"/>
        <family val="2"/>
        <scheme val="minor"/>
      </rPr>
      <t xml:space="preserve">Contiene los campos del formato de intervención para sistematizar las acciones desarrolladas en las bibliotecas público escolares, de acuerdo a la matriz de la línea de ruralidad. Esta pestaña se debe diligenciar teniendo en cuenta el formato de intervención, ya que es un espejo del formato en word que se debe diligenciar en físico al finalizar cada actividad.
</t>
    </r>
    <r>
      <rPr>
        <b/>
        <sz val="12"/>
        <color theme="1"/>
        <rFont val="Calibri"/>
        <family val="2"/>
        <scheme val="minor"/>
      </rPr>
      <t xml:space="preserve">CUALITATIVO: </t>
    </r>
    <r>
      <rPr>
        <sz val="12"/>
        <color theme="1"/>
        <rFont val="Calibri"/>
        <family val="2"/>
        <scheme val="minor"/>
      </rPr>
      <t xml:space="preserve">Presenta las variables que se recogen en el informe del proyecto de inversión y se debe ingresar la información cualitativa de acuerdo a estas variables por cada mes.
</t>
    </r>
    <r>
      <rPr>
        <b/>
        <sz val="12"/>
        <color theme="1"/>
        <rFont val="Calibri"/>
        <family val="2"/>
        <scheme val="minor"/>
      </rPr>
      <t>CONSOLIDADO:</t>
    </r>
    <r>
      <rPr>
        <sz val="12"/>
        <color theme="1"/>
        <rFont val="Calibri"/>
        <family val="2"/>
        <scheme val="minor"/>
      </rPr>
      <t xml:space="preserve"> Presenta cuadros, tablas y gráficas de los datos que se recogen en la pestaña REPORTE.</t>
    </r>
  </si>
  <si>
    <t xml:space="preserve">RECOMENDACIONES: </t>
  </si>
  <si>
    <r>
      <t>Se debe tener en cuenta en el campo líneas de acción del "</t>
    </r>
    <r>
      <rPr>
        <b/>
        <sz val="12"/>
        <color theme="1"/>
        <rFont val="Calibri"/>
        <family val="2"/>
        <scheme val="minor"/>
      </rPr>
      <t>formato de intervención</t>
    </r>
    <r>
      <rPr>
        <sz val="12"/>
        <color theme="1"/>
        <rFont val="Calibri"/>
        <family val="2"/>
        <scheme val="minor"/>
      </rPr>
      <t>" usar las SIGLAS que se reportan en este documento.</t>
    </r>
  </si>
  <si>
    <t>Ingresar los nombres de los DOCENTES Y BIBLIOTECARIOS en la pestaña REPORTE en mayúscula sostenida y manteniendo la uniformidad en los nombres.</t>
  </si>
  <si>
    <t>No añadir filas o columnas en ninguna hoja.</t>
  </si>
  <si>
    <t>Se debe tener en cuenta las indicaciones de registro que se encuentran en cada variable.</t>
  </si>
  <si>
    <t>DEFINICIONES</t>
  </si>
  <si>
    <t>EJES</t>
  </si>
  <si>
    <t>LÍNEAS DE ACCIÓN</t>
  </si>
  <si>
    <t>SIGLAS</t>
  </si>
  <si>
    <t>1. FORMACIÓN</t>
  </si>
  <si>
    <t>1.1 Asesoría Pedagógica</t>
  </si>
  <si>
    <t>ASESORÍA</t>
  </si>
  <si>
    <t>1.2. Fortalecimiento de competencias en lectura, escritura y oralidad (LEO)</t>
  </si>
  <si>
    <t>LEO</t>
  </si>
  <si>
    <t>1.3. Formación en alfabetización informacional (ALFIN)</t>
  </si>
  <si>
    <t>ALFIN</t>
  </si>
  <si>
    <t>1.4. Pertinencia cultural y saberes locales (CONTEXTO EDUCATIVO)</t>
  </si>
  <si>
    <t>CE</t>
  </si>
  <si>
    <t>2. GESTIÓN COMUNITARIA</t>
  </si>
  <si>
    <t>2.1 Alianzas</t>
  </si>
  <si>
    <t>ALIANZA</t>
  </si>
  <si>
    <t>2.2 Participación</t>
  </si>
  <si>
    <t>PARTICIPACIÓN</t>
  </si>
  <si>
    <t>2.3 Convenio BPE</t>
  </si>
  <si>
    <t>C.BPE</t>
  </si>
  <si>
    <t>2.4 Articulación de DCTME</t>
  </si>
  <si>
    <t>ARTICULACIÓN</t>
  </si>
  <si>
    <t>3. ASISTENCIA TÉCNICA</t>
  </si>
  <si>
    <t>3.1 Gestión de Colecciones</t>
  </si>
  <si>
    <t>G.C</t>
  </si>
  <si>
    <t>3.2 Sistema Bibliográfico</t>
  </si>
  <si>
    <t>KOHA</t>
  </si>
  <si>
    <t>3.3 Plan institucional de Biblioteca Escolar - PIBE</t>
  </si>
  <si>
    <t>PIBE</t>
  </si>
  <si>
    <t>MARCACIÓN DE LOS ARCHIVOS</t>
  </si>
  <si>
    <t>FORMATO DE INTERVENCIÓN:</t>
  </si>
  <si>
    <t>El formato de intervención se debe marcar de la siguiente manera:
IntervencionPFBE_Loc#_Nombre del colegio__Mes
Ejemplo: IntervencionPFBE_Loc20_Campestre_Jaime_Garzon_Febrero</t>
  </si>
  <si>
    <t>HERRAMIENTA MENSUAL RURALIDAD</t>
  </si>
  <si>
    <t>La herramienta excel de sistematización se debe marcar de la siguiente manera:
Loc#_Nombre_Mes
Ejemplo: Loc20_Campestre_Jaime_Garzon_Febrero</t>
  </si>
  <si>
    <t>FORMATO MENSUAL DE ACTIVIDADES DE FORMACIÓN, GESTIÓN Y ASISTENCIA TÉCNICA PARA BIBLIOTECAS RURALES</t>
  </si>
  <si>
    <t>AÑO/MES/DÍA</t>
  </si>
  <si>
    <t>HORA INICIO DESDE (00:00)</t>
  </si>
  <si>
    <t>HORA FINAL HASTA (24:00)</t>
  </si>
  <si>
    <t>DESCRIPCIÓN DE LA ACTIVIDAD</t>
  </si>
  <si>
    <t>GRADOS</t>
  </si>
  <si>
    <t># ESTUDIANTES</t>
  </si>
  <si>
    <t>#DOCENTES</t>
  </si>
  <si>
    <t># PADRES O CUIDADORES</t>
  </si>
  <si>
    <t>FUNCIONARIOS (aplica para la IED, como de otras entidades)</t>
  </si>
  <si>
    <t>NOMBRE DOCENTE O FUNCIONARIO</t>
  </si>
  <si>
    <t>POA</t>
  </si>
  <si>
    <t>TALLER</t>
  </si>
  <si>
    <t>1. GESTIÓN PEDAGÓGICA E INSTITUCIONAL</t>
  </si>
  <si>
    <t>1.1 Integración de recursos</t>
  </si>
  <si>
    <t>PRIMERO</t>
  </si>
  <si>
    <t>Onservaciones: Quitar promedios de jar los totales de estudiantes y docentes y demás datos.</t>
  </si>
  <si>
    <t>SEGUNDO</t>
  </si>
  <si>
    <t>TERCERO</t>
  </si>
  <si>
    <t>1.4. Pertinencia cultural y saberes locales (contexto educativo)</t>
  </si>
  <si>
    <t>CUARTO</t>
  </si>
  <si>
    <t>GESTIÓN</t>
  </si>
  <si>
    <t>2.1 Articulación</t>
  </si>
  <si>
    <t>QUINTO</t>
  </si>
  <si>
    <t>2.2 Difusión</t>
  </si>
  <si>
    <t>SEXTO</t>
  </si>
  <si>
    <t>SÉPTIMO</t>
  </si>
  <si>
    <t>3. PROCEDIMIENTOS TÉCNOCOS</t>
  </si>
  <si>
    <t>INTERVENCIÓN</t>
  </si>
  <si>
    <t>3. PROCEDIMIENTOS TÉCNICOS</t>
  </si>
  <si>
    <t>OCTAVO</t>
  </si>
  <si>
    <t>NOVENO</t>
  </si>
  <si>
    <t>DÉCIMO</t>
  </si>
  <si>
    <t>ONCE</t>
  </si>
  <si>
    <t>PREESCOLAR</t>
  </si>
  <si>
    <t>VARIOS</t>
  </si>
  <si>
    <t>NO APLICA</t>
  </si>
  <si>
    <t>MULTIGRADO</t>
  </si>
  <si>
    <t>RESULTADOS CUALITATIVOS DEL MES</t>
  </si>
  <si>
    <t>Logros y avances</t>
  </si>
  <si>
    <t>Retrasos y soluciones</t>
  </si>
  <si>
    <t>Beneficios recibidos por la comunidad
(durante el mes y en términos de aprendizajes y servicios)</t>
  </si>
  <si>
    <t>COMPROMISOS 
(pendientes para el mes siguiente)</t>
  </si>
  <si>
    <t>OBSERVACIONES DEL MES</t>
  </si>
  <si>
    <t>CONSOLIDADO MENSUAL DE ACTIVIDADES DE FORMACIÓN, GESTIÓN Y ASISTENCIA TÉCNICA PARA BIBLIOTECAS RURALES</t>
  </si>
  <si>
    <t>CONSOLIDADO</t>
  </si>
  <si>
    <t># DE ACTIVIDADES</t>
  </si>
  <si>
    <t># DÍAS CON ACTIVIDADES</t>
  </si>
  <si>
    <t># DOCENTE Y/O BIBLIOTECARIO</t>
  </si>
  <si>
    <t>ACTIVIDADES POR EJES</t>
  </si>
  <si>
    <t>TOTAL ESTUDIANTES</t>
  </si>
  <si>
    <t>TOTAL DOCENTES</t>
  </si>
  <si>
    <t>TOTAL PADRES O CUIDADORES</t>
  </si>
  <si>
    <t>TOTAL DOCENTE O FUNCIONARIO</t>
  </si>
  <si>
    <t>TOTAL</t>
  </si>
  <si>
    <t>8:00 a.m.</t>
  </si>
  <si>
    <t>9:30 a.m.</t>
  </si>
  <si>
    <t>Taller de identificación FILBO</t>
  </si>
  <si>
    <t>12:15 p.m.</t>
  </si>
  <si>
    <t>3:00 p.m.</t>
  </si>
  <si>
    <t>ENLACE PFBE</t>
  </si>
  <si>
    <t>13:30 p.m.</t>
  </si>
  <si>
    <t>RICARDO TORRES</t>
  </si>
  <si>
    <t>16:30 p.m.</t>
  </si>
  <si>
    <t>17:00 p.m.</t>
  </si>
  <si>
    <t>YENNY PARRA</t>
  </si>
  <si>
    <t>8:30 a.m.</t>
  </si>
  <si>
    <t>BETTY GARZA</t>
  </si>
  <si>
    <t>10:00 a.m.</t>
  </si>
  <si>
    <t>8:45 a.m.</t>
  </si>
  <si>
    <t>10:45 a.m.</t>
  </si>
  <si>
    <t>10:30 a.m.</t>
  </si>
  <si>
    <t>Reunión con docentes proyecto PILEO, organización día del idioma</t>
  </si>
  <si>
    <t>INGRID POVEDA</t>
  </si>
  <si>
    <t>6:00 a.m.</t>
  </si>
  <si>
    <t>6:45 a.m.</t>
  </si>
  <si>
    <t>1:30 a.m.</t>
  </si>
  <si>
    <t>3:00 a.m.</t>
  </si>
  <si>
    <t>1:00 p.m.</t>
  </si>
  <si>
    <t>5:00 a.m.</t>
  </si>
  <si>
    <t>6:00 p.m.</t>
  </si>
  <si>
    <t>Salida de reconocimiento fauna silvestre, a partir de un proceso de escritura realizada.</t>
  </si>
  <si>
    <t>STHEPHANY TORO</t>
  </si>
  <si>
    <t>13:00 p.m.</t>
  </si>
  <si>
    <t>Acompañamiento a estudiantes del consejo de niñez y representantes del gobierno escolar, a la instalación  del comité de elección de juventud. En alcaldía local.</t>
  </si>
  <si>
    <t>RECTORA</t>
  </si>
  <si>
    <t>14:15 p.m.</t>
  </si>
  <si>
    <t>Actividades día del idioma y oferta cultural de Biblo-Red</t>
  </si>
  <si>
    <t>NYDIA VIVAS</t>
  </si>
  <si>
    <t>2:15 a.m.</t>
  </si>
  <si>
    <t>15:00 p.m.</t>
  </si>
  <si>
    <t>Se realizaron 4 talleres con grados 3°, 4°, 5° y 9°, reconociendo la oferta de FILBO 2025 con 40 estudiantes de la sede Auras.</t>
  </si>
  <si>
    <t>No se tuvo ninguna novedad en el desarrollo de los talleres.</t>
  </si>
  <si>
    <t>Facilitar espacios u ofertas literarias o de autores para vivir la FILBO en la institución.</t>
  </si>
  <si>
    <t>Ninguna</t>
  </si>
  <si>
    <t>Apoyo en el desarrollo de acciones de lectura, escritura y oralidad en el centro de interés LEO PAZ en SUMAPAZ</t>
  </si>
  <si>
    <t>Logística sobre salida Zoológico Santa Cruz</t>
  </si>
  <si>
    <t>Inicio de organización de la biblioteca escolar sede Peñalisa y apoyo en inventario.</t>
  </si>
  <si>
    <t>Clasificación y organización colecciones infantiles, sede Peñalisa</t>
  </si>
  <si>
    <t>Los y las estudiantes ven en el docente un sabedor de la literatura, lo que les permite conocer nombres y textos de autores reconocidos y no tan reconocidos que han aportado al arte literario.</t>
  </si>
  <si>
    <t>Consultar con el PFBE la posibilidad de gestionar transporte que facilite la movilidad del autor Celso Román hacia la institución. El escritor ha expresado su interés en compartir su saber y experiencia con los estudiantes del colegio, motivado por su amistad con el docente de Humanidades, quien le ha hablado previamente sobre el territorio.</t>
  </si>
  <si>
    <t>La organización se ha visto retrasada debido al desorden en las categorías de los textos, además de evidenciarse una falta de aseo en la estantería donde se ubican los libros, lo cual ha propiciado la presencia de ácaros y humedad. Con apoyo de la docente y generadora de aseo se bajaron todos los textos y se hizo una limpieza a la estantería.</t>
  </si>
  <si>
    <t>Las personas de la escuela reconocieron la importancia de cuidar las colecciones para el buen disfrute de la lectura.</t>
  </si>
  <si>
    <t>Es importante realizar el encuentro con todas las generadoras de aseo de la institución para mayor corresponsabilidad con loas BE y los espacios pequeños donde se almacenan las colecciones en las diferentes sedes.</t>
  </si>
  <si>
    <t>Se evidencia un equipo de trabajo con potencial para este tipo de eventos, desde el respeto y la escucha.</t>
  </si>
  <si>
    <t>Ninguno</t>
  </si>
  <si>
    <t>Los estudiantes realizaron procesos de mediación lectora en diferentes formas desde el juego, la oralidad, la creación, la escucha y el compañerismo.</t>
  </si>
  <si>
    <t>Realizar gestión con la biblioteca pública y el biblo móvil para llevar la oferta a las otras sedes en los siguientes meses.</t>
  </si>
  <si>
    <t>Los encuentros con los estudiantes del SS se han visto complicados debido a la falta de espacios presenciales adecuados para avanzar con el plan de acción. Por ello, se solicitó a la rectora una reunión en la que se pueda presentar de manera más organizada la propuesta de trabajo, con el fin de lograr acuerdos sobre los permisos necesarios para la ejecución de actividades en las fechas propuestas tanto por el equipo de trabajo como por la rectora.</t>
  </si>
  <si>
    <t>Llevar a cabo el encuentro con la rectora para avanzar en las horas sociales de los estudiantes participantes.</t>
  </si>
  <si>
    <t>Ninguno.</t>
  </si>
  <si>
    <t>Los estudiantes se concientizan de la importancia de los espacios con los libros y la cultura en general.</t>
  </si>
  <si>
    <t>Fue una jornada de conocimiento y reconocimiento de la fauna, que dejó como reflexión la importancia de cuidar el medio ambiente para que humanos y animales puedan convivir en armonía.</t>
  </si>
  <si>
    <t>Los estudiantes se permitieron reconocer la importancia de la FILBO para destacar las creaciones escritas, orales y encuentros de lectura que se desarrollan en este evento, motivándose llevar la información al hogar para posibilitar una visita a la feria en familia.</t>
  </si>
  <si>
    <t>Se apoyo al docente de humanidades de básica con el centro de interés LEO PAZ en SUMAPAZ, consolidando el grupo y renovando actividades desde la lectura, escritura, oralidad, tertulias y participación activa de los y las estudiantes.</t>
  </si>
  <si>
    <t>En el mes hubo cambio de docente por lo que se tuvo que realizar la presentación del centro de interés y modificar el desarrollo de los encuentros, sin embargo el cambio fue positivo ya que el docente ha realizado procesos de bibliotecas comunitarias y proyectos de escritura creativa, al igual de pertenecer al proyecto La Chiva Loca del municipio de Sibaté.</t>
  </si>
  <si>
    <t>Al concretarse la visita del Autor Celso Román, se debe realizar talleres previos para el encuentro con estudiantes y otros aspectos de logística interna.</t>
  </si>
  <si>
    <t>En la línea de gestión de colecciones se inicio con dos encuentros en la sede Peñalisa, la organización de los libros por categorías para la facilidad de la docente trabajar con sus estudiantes y disfrutar de las colecciones.</t>
  </si>
  <si>
    <t>Dialogar con los profesionales bibliotecólogos del PFBE para agendar una reunión donde se den claridades sobre la importancia del aseo en las estanterías de las bibliotecas escolares de la institución.</t>
  </si>
  <si>
    <t>En este mes se avanzo en la articulación de trabajo con los docentes del proyecto PILEO, con quienes se tuvieron varios encuentros para llevar a  cabo la celebración del día del idioma, siendo un éxito las actividades y oferta cultural programada.</t>
  </si>
  <si>
    <t>Momentos de falta de comunicación con los coordinadores con el programa planteado, llevo a realizar ajustes a la agenda institucional del día del idioma, sin embargo se logro dar la información a las diferentes sedes con tiempo para las organizaciones internas.
El concurso de ortografía planeado para las sedes multigrado se tuvo que posponer para las primeras semanas del mes de mayo por cruce de agendas.</t>
  </si>
  <si>
    <t>Llegar en el mes de mayo con el taller y concurso de ortografía en las sedes multigrado.</t>
  </si>
  <si>
    <t>Desde la línea de articulación se logra oferta con Biblo-Red, la visita del biblo móvil con 2 talleres para el día del idioma en la sede Auras, la visita de la Fundación la doctora Clown y el aporte de la biblioteca pública Sumapaz con la maleta rodamonte con dos talleres para primaria y preescolar.</t>
  </si>
  <si>
    <t>Se realizaron 3 talleres virtuales con profesionales del Instituto de Cuidado y Bienestar animal con 10 estudiantes de servicio social, avanzando de esta menara con las horas sociales. También se realizo un plan de trabajo para socializarlo con los estudiantes y la rectora.</t>
  </si>
  <si>
    <t>Los temas sobre el cuidado de los animales de compañía y de granja, han aportado a la reflexión de corresponsabilidad con la fauna.</t>
  </si>
  <si>
    <t>Los estudiantes de los grados octavo a once participarán en la FILBO, con el apoyo de la SED, la Alcaldía y el PFBE.
Gracias al trabajo conjunto con las compañeras del PFBE, se logró visibilizar la labor de escritura del docente Giovanny Quiceno, del área de Humanidades de la media, quien compartirá su experiencia en el Bibliobús durante los días de la feria.</t>
  </si>
  <si>
    <t>Apoyar en los momentos previos y durante de la salida ala FILBO. 
Acompañar al docente en su exposición con el fin que sea impactante su trabajo.</t>
  </si>
  <si>
    <t>A partir del reconocimiento de la fauna silvestre del territorio y en el marco del trabajo de creación escrita, los niños y niñas de la sede Santa Rosa realizaron una visita al Zoológico Santa Cruz. Esta actividad fue posible gracias al apoyo de la organización Proceso, que colaboró con el avituallamiento del encuentro, así como a la corresponsabilidad de padres de familia y docentes.</t>
  </si>
  <si>
    <t>Gestionar con otras organizaciones recursos para posibilitar la salida con otros niños y niñas.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</si>
</sst>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4" x14ac:knownFonts="1">
    <font>
      <sz val="12"/>
      <color theme="1"/>
      <name val="Calibri"/>
      <family val="2"/>
      <scheme val="minor"/>
    </font>
    <font>
      <b/>
      <sz val="12"/>
      <color theme="1"/>
      <name val="Calibri"/>
      <family val="2"/>
      <scheme val="minor"/>
    </font>
    <font>
      <b/>
      <sz val="14"/>
      <color theme="1"/>
      <name val="Calibri"/>
      <family val="2"/>
      <scheme val="minor"/>
    </font>
    <font>
      <b/>
      <sz val="18"/>
      <color theme="1"/>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53">
    <xf numFmtId="0" fontId="0" fillId="0" borderId="0" xfId="0"/>
    <xf numFmtId="0" fontId="0" fillId="0" borderId="0" xfId="0" applyAlignment="1">
      <alignment vertical="center" wrapText="1"/>
    </xf>
    <xf numFmtId="0" fontId="0" fillId="0" borderId="1" xfId="0" applyBorder="1" applyAlignment="1">
      <alignment vertical="center"/>
    </xf>
    <xf numFmtId="0" fontId="1" fillId="0" borderId="0" xfId="0" applyFont="1" applyAlignment="1">
      <alignment horizontal="center" vertical="center"/>
    </xf>
    <xf numFmtId="0" fontId="0" fillId="0" borderId="0" xfId="0" applyAlignment="1">
      <alignment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64" fontId="0" fillId="0" borderId="1" xfId="0" applyNumberFormat="1" applyBorder="1" applyAlignment="1">
      <alignment horizontal="center" vertical="center"/>
    </xf>
    <xf numFmtId="164" fontId="0" fillId="0" borderId="6" xfId="0" applyNumberFormat="1" applyBorder="1" applyAlignment="1">
      <alignment horizontal="center" vertical="center"/>
    </xf>
    <xf numFmtId="20" fontId="0" fillId="0" borderId="1" xfId="0" applyNumberFormat="1" applyBorder="1" applyAlignment="1">
      <alignment horizontal="center" vertical="center"/>
    </xf>
    <xf numFmtId="20" fontId="0" fillId="0" borderId="6" xfId="0" applyNumberFormat="1" applyBorder="1" applyAlignment="1">
      <alignment horizontal="center" vertical="center"/>
    </xf>
    <xf numFmtId="0" fontId="1" fillId="2" borderId="1" xfId="0" applyFont="1" applyFill="1" applyBorder="1" applyAlignment="1">
      <alignment horizontal="center" vertical="center" wrapText="1"/>
    </xf>
    <xf numFmtId="0" fontId="0" fillId="3" borderId="1" xfId="0" applyFill="1" applyBorder="1" applyAlignment="1">
      <alignment horizontal="left" vertical="center"/>
    </xf>
    <xf numFmtId="0" fontId="0" fillId="3" borderId="1" xfId="0" applyFill="1" applyBorder="1" applyAlignment="1">
      <alignment horizontal="center" vertical="center"/>
    </xf>
    <xf numFmtId="0" fontId="3" fillId="0" borderId="0" xfId="0" applyFont="1" applyAlignment="1">
      <alignment vertical="center" wrapText="1"/>
    </xf>
    <xf numFmtId="0" fontId="1" fillId="0" borderId="0" xfId="0" applyFont="1" applyAlignment="1">
      <alignment vertical="center"/>
    </xf>
    <xf numFmtId="0" fontId="0" fillId="0" borderId="0" xfId="0" applyAlignment="1">
      <alignment horizontal="left" vertical="center" wrapText="1"/>
    </xf>
    <xf numFmtId="0" fontId="0" fillId="0" borderId="6" xfId="0" applyBorder="1" applyAlignment="1">
      <alignment horizontal="left" vertical="center"/>
    </xf>
    <xf numFmtId="0" fontId="0" fillId="0" borderId="8" xfId="0" applyBorder="1" applyAlignment="1">
      <alignment horizontal="center" vertical="center"/>
    </xf>
    <xf numFmtId="0" fontId="1" fillId="2" borderId="1" xfId="0" applyFont="1" applyFill="1" applyBorder="1" applyAlignment="1">
      <alignment vertical="center" wrapText="1"/>
    </xf>
    <xf numFmtId="0" fontId="0" fillId="0" borderId="3" xfId="0" applyBorder="1" applyAlignment="1">
      <alignment vertical="center"/>
    </xf>
    <xf numFmtId="0" fontId="0" fillId="0" borderId="9" xfId="0" applyBorder="1" applyAlignment="1">
      <alignment vertical="center"/>
    </xf>
    <xf numFmtId="0" fontId="0" fillId="0" borderId="1" xfId="0" applyBorder="1" applyAlignment="1">
      <alignment horizontal="left" vertical="center" wrapText="1"/>
    </xf>
    <xf numFmtId="0" fontId="0" fillId="0" borderId="6" xfId="0" applyNumberFormat="1" applyBorder="1" applyAlignment="1">
      <alignment horizontal="center" vertical="center"/>
    </xf>
    <xf numFmtId="0" fontId="0" fillId="0" borderId="10" xfId="0"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Border="1" applyAlignment="1">
      <alignment wrapText="1"/>
    </xf>
    <xf numFmtId="0" fontId="1" fillId="2"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3" xfId="0" applyBorder="1" applyAlignment="1">
      <alignment horizontal="left" vertical="center" wrapText="1"/>
    </xf>
    <xf numFmtId="0" fontId="0" fillId="0" borderId="7"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2" borderId="3" xfId="0" applyFill="1" applyBorder="1" applyAlignment="1">
      <alignment horizontal="center" vertical="center"/>
    </xf>
    <xf numFmtId="0" fontId="0" fillId="2" borderId="7" xfId="0" applyFill="1" applyBorder="1" applyAlignment="1">
      <alignment horizontal="center" vertical="center"/>
    </xf>
    <xf numFmtId="0" fontId="0" fillId="2" borderId="2" xfId="0" applyFill="1" applyBorder="1" applyAlignment="1">
      <alignment horizontal="center" vertical="center"/>
    </xf>
  </cellXfs>
  <cellStyles count="1">
    <cellStyle name="Normal" xfId="0" builtinId="0"/>
  </cellStyles>
  <dxfs count="17">
    <dxf>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64" formatCode="yyyy\-mm\-dd;@"/>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dxf>
    <dxf>
      <border>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dk1"/>
                </a:solidFill>
                <a:latin typeface="+mn-lt"/>
                <a:ea typeface="+mn-ea"/>
                <a:cs typeface="+mn-cs"/>
              </a:defRPr>
            </a:pPr>
            <a:r>
              <a:rPr lang="en-US"/>
              <a:t>% ACTIVIDADES POR EJES</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dk1"/>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CONSOLIDADO!$B$7</c:f>
              <c:strCache>
                <c:ptCount val="1"/>
                <c:pt idx="0">
                  <c:v>ACTIVIDADES POR EJES</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63EF-C24D-AB40-628304324752}"/>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63EF-C24D-AB40-628304324752}"/>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63EF-C24D-AB40-628304324752}"/>
              </c:ext>
            </c:extLst>
          </c:dPt>
          <c:dLbls>
            <c:spPr>
              <a:noFill/>
              <a:ln>
                <a:noFill/>
              </a:ln>
              <a:effectLst/>
            </c:spPr>
            <c:txPr>
              <a:bodyPr rot="0" spcFirstLastPara="1" vertOverflow="ellipsis" vert="horz" wrap="square" anchor="ctr" anchorCtr="1"/>
              <a:lstStyle/>
              <a:p>
                <a:pPr>
                  <a:defRPr sz="900" b="1" i="0" u="none" strike="noStrike" kern="1200" baseline="0">
                    <a:solidFill>
                      <a:schemeClr val="dk1"/>
                    </a:solidFill>
                    <a:latin typeface="+mn-lt"/>
                    <a:ea typeface="+mn-ea"/>
                    <a:cs typeface="+mn-cs"/>
                  </a:defRPr>
                </a:pPr>
                <a:endParaRPr lang="es-CO"/>
              </a:p>
            </c:txPr>
            <c:dLblPos val="out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CONSOLIDADO!$A$8:$A$10</c:f>
              <c:strCache>
                <c:ptCount val="3"/>
                <c:pt idx="0">
                  <c:v>1. GESTIÓN PEDAGÓGICA E INSTITUCIONAL</c:v>
                </c:pt>
                <c:pt idx="1">
                  <c:v>2. GESTIÓN COMUNITARIA</c:v>
                </c:pt>
                <c:pt idx="2">
                  <c:v>3. PROCEDIMIENTOS TÉCNOCOS</c:v>
                </c:pt>
              </c:strCache>
            </c:strRef>
          </c:cat>
          <c:val>
            <c:numRef>
              <c:f>CONSOLIDADO!$B$8:$B$10</c:f>
              <c:numCache>
                <c:formatCode>General</c:formatCode>
                <c:ptCount val="3"/>
                <c:pt idx="0">
                  <c:v>8</c:v>
                </c:pt>
                <c:pt idx="1">
                  <c:v>5</c:v>
                </c:pt>
                <c:pt idx="2">
                  <c:v>0</c:v>
                </c:pt>
              </c:numCache>
            </c:numRef>
          </c:val>
          <c:extLst>
            <c:ext xmlns:c16="http://schemas.microsoft.com/office/drawing/2014/chart" uri="{C3380CC4-5D6E-409C-BE32-E72D297353CC}">
              <c16:uniqueId val="{00000000-19A7-8A45-8320-26676AC523FE}"/>
            </c:ext>
          </c:extLst>
        </c:ser>
        <c:dLbls>
          <c:dLblPos val="outEnd"/>
          <c:showLegendKey val="0"/>
          <c:showVal val="1"/>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dk1"/>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2700" cap="flat" cmpd="sng" algn="ctr">
      <a:solidFill>
        <a:schemeClr val="accent1"/>
      </a:solidFill>
      <a:prstDash val="solid"/>
      <a:miter lim="800000"/>
    </a:ln>
    <a:effectLst/>
  </c:spPr>
  <c:txPr>
    <a:bodyPr/>
    <a:lstStyle/>
    <a:p>
      <a:pPr>
        <a:defRPr b="1">
          <a:solidFill>
            <a:schemeClr val="dk1"/>
          </a:solidFill>
          <a:latin typeface="+mn-lt"/>
          <a:ea typeface="+mn-ea"/>
          <a:cs typeface="+mn-cs"/>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dk1"/>
                </a:solidFill>
                <a:latin typeface="+mn-lt"/>
                <a:ea typeface="+mn-ea"/>
                <a:cs typeface="+mn-cs"/>
              </a:defRPr>
            </a:pPr>
            <a:r>
              <a:rPr lang="es-MX"/>
              <a:t>PROMEDIO DE PARTICIPANTES POR EJES</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dk1"/>
              </a:solidFill>
              <a:latin typeface="+mn-lt"/>
              <a:ea typeface="+mn-ea"/>
              <a:cs typeface="+mn-cs"/>
            </a:defRPr>
          </a:pPr>
          <a:endParaRPr lang="es-CO"/>
        </a:p>
      </c:txPr>
    </c:title>
    <c:autoTitleDeleted val="0"/>
    <c:plotArea>
      <c:layout/>
      <c:barChart>
        <c:barDir val="col"/>
        <c:grouping val="clustered"/>
        <c:varyColors val="0"/>
        <c:ser>
          <c:idx val="0"/>
          <c:order val="0"/>
          <c:tx>
            <c:strRef>
              <c:f>CONSOLIDADO!$C$7</c:f>
              <c:strCache>
                <c:ptCount val="1"/>
                <c:pt idx="0">
                  <c:v>TOTAL ESTUDIANTES</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dk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CONSOLIDADO!$A$8:$A$10</c:f>
              <c:strCache>
                <c:ptCount val="3"/>
                <c:pt idx="0">
                  <c:v>1. GESTIÓN PEDAGÓGICA E INSTITUCIONAL</c:v>
                </c:pt>
                <c:pt idx="1">
                  <c:v>2. GESTIÓN COMUNITARIA</c:v>
                </c:pt>
                <c:pt idx="2">
                  <c:v>3. PROCEDIMIENTOS TÉCNOCOS</c:v>
                </c:pt>
              </c:strCache>
            </c:strRef>
          </c:cat>
          <c:val>
            <c:numRef>
              <c:f>CONSOLIDADO!$C$8:$C$10</c:f>
              <c:numCache>
                <c:formatCode>General</c:formatCode>
                <c:ptCount val="3"/>
                <c:pt idx="0">
                  <c:v>74</c:v>
                </c:pt>
                <c:pt idx="1">
                  <c:v>144</c:v>
                </c:pt>
                <c:pt idx="2">
                  <c:v>0</c:v>
                </c:pt>
              </c:numCache>
            </c:numRef>
          </c:val>
          <c:extLst>
            <c:ext xmlns:c16="http://schemas.microsoft.com/office/drawing/2014/chart" uri="{C3380CC4-5D6E-409C-BE32-E72D297353CC}">
              <c16:uniqueId val="{00000000-B79D-434A-8A4E-5F11F1E09C64}"/>
            </c:ext>
          </c:extLst>
        </c:ser>
        <c:ser>
          <c:idx val="1"/>
          <c:order val="1"/>
          <c:tx>
            <c:strRef>
              <c:f>CONSOLIDADO!$D$7</c:f>
              <c:strCache>
                <c:ptCount val="1"/>
                <c:pt idx="0">
                  <c:v>TOTAL DOCENTES</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dk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CONSOLIDADO!$A$8:$A$10</c:f>
              <c:strCache>
                <c:ptCount val="3"/>
                <c:pt idx="0">
                  <c:v>1. GESTIÓN PEDAGÓGICA E INSTITUCIONAL</c:v>
                </c:pt>
                <c:pt idx="1">
                  <c:v>2. GESTIÓN COMUNITARIA</c:v>
                </c:pt>
                <c:pt idx="2">
                  <c:v>3. PROCEDIMIENTOS TÉCNOCOS</c:v>
                </c:pt>
              </c:strCache>
            </c:strRef>
          </c:cat>
          <c:val>
            <c:numRef>
              <c:f>CONSOLIDADO!$D$8:$D$10</c:f>
              <c:numCache>
                <c:formatCode>General</c:formatCode>
                <c:ptCount val="3"/>
                <c:pt idx="0">
                  <c:v>5</c:v>
                </c:pt>
                <c:pt idx="1">
                  <c:v>29</c:v>
                </c:pt>
                <c:pt idx="2">
                  <c:v>0</c:v>
                </c:pt>
              </c:numCache>
            </c:numRef>
          </c:val>
          <c:extLst>
            <c:ext xmlns:c16="http://schemas.microsoft.com/office/drawing/2014/chart" uri="{C3380CC4-5D6E-409C-BE32-E72D297353CC}">
              <c16:uniqueId val="{00000001-B79D-434A-8A4E-5F11F1E09C64}"/>
            </c:ext>
          </c:extLst>
        </c:ser>
        <c:ser>
          <c:idx val="2"/>
          <c:order val="2"/>
          <c:tx>
            <c:strRef>
              <c:f>CONSOLIDADO!$E$7</c:f>
              <c:strCache>
                <c:ptCount val="1"/>
                <c:pt idx="0">
                  <c:v>TOTAL PADRES O CUIDADORES</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dk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CONSOLIDADO!$A$8:$A$10</c:f>
              <c:strCache>
                <c:ptCount val="3"/>
                <c:pt idx="0">
                  <c:v>1. GESTIÓN PEDAGÓGICA E INSTITUCIONAL</c:v>
                </c:pt>
                <c:pt idx="1">
                  <c:v>2. GESTIÓN COMUNITARIA</c:v>
                </c:pt>
                <c:pt idx="2">
                  <c:v>3. PROCEDIMIENTOS TÉCNOCOS</c:v>
                </c:pt>
              </c:strCache>
            </c:strRef>
          </c:cat>
          <c:val>
            <c:numRef>
              <c:f>CONSOLIDADO!$E$8:$E$10</c:f>
              <c:numCache>
                <c:formatCode>General</c:formatCode>
                <c:ptCount val="3"/>
                <c:pt idx="0">
                  <c:v>4</c:v>
                </c:pt>
                <c:pt idx="1">
                  <c:v>0</c:v>
                </c:pt>
                <c:pt idx="2">
                  <c:v>0</c:v>
                </c:pt>
              </c:numCache>
            </c:numRef>
          </c:val>
          <c:extLst>
            <c:ext xmlns:c16="http://schemas.microsoft.com/office/drawing/2014/chart" uri="{C3380CC4-5D6E-409C-BE32-E72D297353CC}">
              <c16:uniqueId val="{00000002-B79D-434A-8A4E-5F11F1E09C64}"/>
            </c:ext>
          </c:extLst>
        </c:ser>
        <c:ser>
          <c:idx val="3"/>
          <c:order val="3"/>
          <c:tx>
            <c:strRef>
              <c:f>CONSOLIDADO!$F$7</c:f>
              <c:strCache>
                <c:ptCount val="1"/>
                <c:pt idx="0">
                  <c:v>TOTAL DOCENTE O FUNCIONARIO</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dk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CONSOLIDADO!$A$8:$A$10</c:f>
              <c:strCache>
                <c:ptCount val="3"/>
                <c:pt idx="0">
                  <c:v>1. GESTIÓN PEDAGÓGICA E INSTITUCIONAL</c:v>
                </c:pt>
                <c:pt idx="1">
                  <c:v>2. GESTIÓN COMUNITARIA</c:v>
                </c:pt>
                <c:pt idx="2">
                  <c:v>3. PROCEDIMIENTOS TÉCNOCOS</c:v>
                </c:pt>
              </c:strCache>
            </c:strRef>
          </c:cat>
          <c:val>
            <c:numRef>
              <c:f>CONSOLIDADO!$F$8:$F$10</c:f>
              <c:numCache>
                <c:formatCode>General</c:formatCode>
                <c:ptCount val="3"/>
                <c:pt idx="0">
                  <c:v>3</c:v>
                </c:pt>
                <c:pt idx="1">
                  <c:v>8</c:v>
                </c:pt>
                <c:pt idx="2">
                  <c:v>0</c:v>
                </c:pt>
              </c:numCache>
            </c:numRef>
          </c:val>
          <c:extLst>
            <c:ext xmlns:c16="http://schemas.microsoft.com/office/drawing/2014/chart" uri="{C3380CC4-5D6E-409C-BE32-E72D297353CC}">
              <c16:uniqueId val="{00000003-B79D-434A-8A4E-5F11F1E09C64}"/>
            </c:ext>
          </c:extLst>
        </c:ser>
        <c:dLbls>
          <c:dLblPos val="outEnd"/>
          <c:showLegendKey val="0"/>
          <c:showVal val="1"/>
          <c:showCatName val="0"/>
          <c:showSerName val="0"/>
          <c:showPercent val="0"/>
          <c:showBubbleSize val="0"/>
        </c:dLbls>
        <c:gapWidth val="219"/>
        <c:overlap val="-27"/>
        <c:axId val="720755024"/>
        <c:axId val="1680444463"/>
      </c:barChart>
      <c:catAx>
        <c:axId val="720755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dk1"/>
                </a:solidFill>
                <a:latin typeface="+mn-lt"/>
                <a:ea typeface="+mn-ea"/>
                <a:cs typeface="+mn-cs"/>
              </a:defRPr>
            </a:pPr>
            <a:endParaRPr lang="es-CO"/>
          </a:p>
        </c:txPr>
        <c:crossAx val="1680444463"/>
        <c:crosses val="autoZero"/>
        <c:auto val="1"/>
        <c:lblAlgn val="ctr"/>
        <c:lblOffset val="100"/>
        <c:noMultiLvlLbl val="0"/>
      </c:catAx>
      <c:valAx>
        <c:axId val="168044446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dk1"/>
                </a:solidFill>
                <a:latin typeface="+mn-lt"/>
                <a:ea typeface="+mn-ea"/>
                <a:cs typeface="+mn-cs"/>
              </a:defRPr>
            </a:pPr>
            <a:endParaRPr lang="es-CO"/>
          </a:p>
        </c:txPr>
        <c:crossAx val="7207550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dk1"/>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2700" cap="flat" cmpd="sng" algn="ctr">
      <a:solidFill>
        <a:schemeClr val="accent1"/>
      </a:solidFill>
      <a:prstDash val="solid"/>
      <a:miter lim="800000"/>
    </a:ln>
    <a:effectLst/>
  </c:spPr>
  <c:txPr>
    <a:bodyPr/>
    <a:lstStyle/>
    <a:p>
      <a:pPr>
        <a:defRPr b="1">
          <a:solidFill>
            <a:schemeClr val="dk1"/>
          </a:solidFill>
          <a:latin typeface="+mn-lt"/>
          <a:ea typeface="+mn-ea"/>
          <a:cs typeface="+mn-cs"/>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25399</xdr:colOff>
      <xdr:row>0</xdr:row>
      <xdr:rowOff>190500</xdr:rowOff>
    </xdr:from>
    <xdr:to>
      <xdr:col>4</xdr:col>
      <xdr:colOff>1494502</xdr:colOff>
      <xdr:row>1</xdr:row>
      <xdr:rowOff>838200</xdr:rowOff>
    </xdr:to>
    <xdr:pic>
      <xdr:nvPicPr>
        <xdr:cNvPr id="2" name="Imagen 1">
          <a:extLst>
            <a:ext uri="{FF2B5EF4-FFF2-40B4-BE49-F238E27FC236}">
              <a16:creationId xmlns:a16="http://schemas.microsoft.com/office/drawing/2014/main" id="{2C590C99-7317-DB47-BB65-259507E5C7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499" y="190500"/>
          <a:ext cx="4199603" cy="850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215900</xdr:rowOff>
    </xdr:from>
    <xdr:to>
      <xdr:col>2</xdr:col>
      <xdr:colOff>1181101</xdr:colOff>
      <xdr:row>0</xdr:row>
      <xdr:rowOff>1003300</xdr:rowOff>
    </xdr:to>
    <xdr:pic>
      <xdr:nvPicPr>
        <xdr:cNvPr id="4" name="Imagen 3">
          <a:extLst>
            <a:ext uri="{FF2B5EF4-FFF2-40B4-BE49-F238E27FC236}">
              <a16:creationId xmlns:a16="http://schemas.microsoft.com/office/drawing/2014/main" id="{C91D6856-4B5B-297A-5534-D0D50A88650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15900"/>
          <a:ext cx="3886200" cy="787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88900</xdr:colOff>
      <xdr:row>0</xdr:row>
      <xdr:rowOff>215900</xdr:rowOff>
    </xdr:from>
    <xdr:to>
      <xdr:col>1</xdr:col>
      <xdr:colOff>1449173</xdr:colOff>
      <xdr:row>0</xdr:row>
      <xdr:rowOff>1003300</xdr:rowOff>
    </xdr:to>
    <xdr:pic>
      <xdr:nvPicPr>
        <xdr:cNvPr id="2" name="Imagen 1">
          <a:extLst>
            <a:ext uri="{FF2B5EF4-FFF2-40B4-BE49-F238E27FC236}">
              <a16:creationId xmlns:a16="http://schemas.microsoft.com/office/drawing/2014/main" id="{CF7764AD-2243-4E48-8CC1-B95A32156F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900" y="215900"/>
          <a:ext cx="4192373" cy="787400"/>
        </a:xfrm>
        <a:prstGeom prst="rect">
          <a:avLst/>
        </a:prstGeom>
      </xdr:spPr>
    </xdr:pic>
    <xdr:clientData/>
  </xdr:twoCellAnchor>
  <xdr:twoCellAnchor>
    <xdr:from>
      <xdr:col>0</xdr:col>
      <xdr:colOff>12700</xdr:colOff>
      <xdr:row>11</xdr:row>
      <xdr:rowOff>63500</xdr:rowOff>
    </xdr:from>
    <xdr:to>
      <xdr:col>2</xdr:col>
      <xdr:colOff>1054100</xdr:colOff>
      <xdr:row>24</xdr:row>
      <xdr:rowOff>165100</xdr:rowOff>
    </xdr:to>
    <xdr:graphicFrame macro="">
      <xdr:nvGraphicFramePr>
        <xdr:cNvPr id="5" name="Gráfico 4">
          <a:extLst>
            <a:ext uri="{FF2B5EF4-FFF2-40B4-BE49-F238E27FC236}">
              <a16:creationId xmlns:a16="http://schemas.microsoft.com/office/drawing/2014/main" id="{6F10849A-32F2-172B-4460-1D70F346389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1111250</xdr:colOff>
      <xdr:row>11</xdr:row>
      <xdr:rowOff>50800</xdr:rowOff>
    </xdr:from>
    <xdr:to>
      <xdr:col>7</xdr:col>
      <xdr:colOff>0</xdr:colOff>
      <xdr:row>24</xdr:row>
      <xdr:rowOff>152400</xdr:rowOff>
    </xdr:to>
    <xdr:graphicFrame macro="">
      <xdr:nvGraphicFramePr>
        <xdr:cNvPr id="6" name="Gráfico 5">
          <a:extLst>
            <a:ext uri="{FF2B5EF4-FFF2-40B4-BE49-F238E27FC236}">
              <a16:creationId xmlns:a16="http://schemas.microsoft.com/office/drawing/2014/main" id="{F044127A-1CEC-D31F-395A-3E09BDB911A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333C538-C2D9-094A-979C-49F3881C7155}" name="Tabla4" displayName="Tabla4" ref="A4:L19" totalsRowShown="0" headerRowDxfId="16" dataDxfId="14" headerRowBorderDxfId="15" tableBorderDxfId="13" totalsRowBorderDxfId="12">
  <autoFilter ref="A4:L19" xr:uid="{D333C538-C2D9-094A-979C-49F3881C7155}"/>
  <tableColumns count="12">
    <tableColumn id="2" xr3:uid="{F12FCF59-995F-3D4E-9056-39D5F3675ACD}" name="AÑO/MES/DÍA" dataDxfId="11"/>
    <tableColumn id="3" xr3:uid="{980951AF-43D8-9B42-A4F3-C88648551750}" name="HORA INICIO DESDE (00:00)" dataDxfId="10"/>
    <tableColumn id="4" xr3:uid="{2343AE1F-9116-D448-82B2-8B8D6E0317FE}" name="HORA FINAL HASTA (24:00)" dataDxfId="9"/>
    <tableColumn id="5" xr3:uid="{A9ED5B28-DEFC-5B4C-A0EE-756C8E36779C}" name="EJES" dataDxfId="8"/>
    <tableColumn id="6" xr3:uid="{1EBB7FAD-6023-3344-AC94-FF05FD7C49F9}" name="LÍNEAS DE ACCIÓN" dataDxfId="7"/>
    <tableColumn id="13" xr3:uid="{DB3B374A-D4DD-C84E-837A-0B5CC15F1AAD}" name="DESCRIPCIÓN DE LA ACTIVIDAD" dataDxfId="6"/>
    <tableColumn id="7" xr3:uid="{F3543303-9177-A04A-A7AF-395612768D8E}" name="GRADOS" dataDxfId="5"/>
    <tableColumn id="8" xr3:uid="{2343FAB4-16DE-F34E-AA2D-9CD6A0576872}" name="# ESTUDIANTES" dataDxfId="4"/>
    <tableColumn id="9" xr3:uid="{90AE8569-5958-1744-8720-AA1C6196F270}" name="#DOCENTES" dataDxfId="3"/>
    <tableColumn id="10" xr3:uid="{8CA83908-DE37-7C4D-A0BA-8545B6410D7C}" name="# PADRES O CUIDADORES" dataDxfId="2"/>
    <tableColumn id="11" xr3:uid="{2973396D-1DD5-8948-BB9A-8CA957C61ECC}" name="FUNCIONARIOS (aplica para la IED, como de otras entidades)" dataDxfId="1"/>
    <tableColumn id="12" xr3:uid="{F8701BD7-E287-514C-9C4B-E566C97C02BE}" name="NOMBRE DOCENTE O FUNCIONARIO"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354D7-06FA-F74D-8D72-20C1872E957A}">
  <dimension ref="B2:G32"/>
  <sheetViews>
    <sheetView showGridLines="0" tabSelected="1" topLeftCell="B21" zoomScale="120" zoomScaleNormal="120" workbookViewId="0">
      <selection activeCell="C32" sqref="C32:G32"/>
    </sheetView>
  </sheetViews>
  <sheetFormatPr baseColWidth="10" defaultColWidth="10.875" defaultRowHeight="15.75" x14ac:dyDescent="0.25"/>
  <cols>
    <col min="1" max="1" width="10.875" style="4"/>
    <col min="2" max="2" width="15.5" style="4" customWidth="1"/>
    <col min="3" max="3" width="10.875" style="4"/>
    <col min="4" max="4" width="35.875" style="4" customWidth="1"/>
    <col min="5" max="5" width="27.625" style="4" customWidth="1"/>
    <col min="6" max="16384" width="10.875" style="4"/>
  </cols>
  <sheetData>
    <row r="2" spans="2:7" ht="66.95" customHeight="1" x14ac:dyDescent="0.25">
      <c r="B2" s="44"/>
      <c r="C2" s="44"/>
      <c r="D2" s="44"/>
      <c r="E2" s="44"/>
      <c r="F2" s="44"/>
      <c r="G2" s="44"/>
    </row>
    <row r="4" spans="2:7" ht="35.1" customHeight="1" x14ac:dyDescent="0.25">
      <c r="B4" s="37" t="s">
        <v>0</v>
      </c>
      <c r="C4" s="37"/>
      <c r="D4" s="37"/>
      <c r="E4" s="37"/>
      <c r="F4" s="37"/>
      <c r="G4" s="37"/>
    </row>
    <row r="6" spans="2:7" s="1" customFormat="1" ht="56.1" customHeight="1" x14ac:dyDescent="0.25">
      <c r="B6" s="43" t="s">
        <v>1</v>
      </c>
      <c r="C6" s="43"/>
      <c r="D6" s="43"/>
      <c r="E6" s="43"/>
      <c r="F6" s="43"/>
      <c r="G6" s="43"/>
    </row>
    <row r="7" spans="2:7" s="1" customFormat="1" ht="105" customHeight="1" x14ac:dyDescent="0.25">
      <c r="B7" s="38" t="s">
        <v>2</v>
      </c>
      <c r="C7" s="38"/>
      <c r="D7" s="38"/>
      <c r="E7" s="38"/>
      <c r="F7" s="38"/>
      <c r="G7" s="38"/>
    </row>
    <row r="8" spans="2:7" s="1" customFormat="1" x14ac:dyDescent="0.25">
      <c r="B8" s="37" t="s">
        <v>3</v>
      </c>
      <c r="C8" s="37"/>
      <c r="D8" s="37"/>
      <c r="E8" s="37"/>
      <c r="F8" s="37"/>
      <c r="G8" s="37"/>
    </row>
    <row r="9" spans="2:7" ht="38.25" customHeight="1" x14ac:dyDescent="0.25">
      <c r="B9" s="38" t="s">
        <v>4</v>
      </c>
      <c r="C9" s="38"/>
      <c r="D9" s="38"/>
      <c r="E9" s="38"/>
      <c r="F9" s="38"/>
      <c r="G9" s="38"/>
    </row>
    <row r="10" spans="2:7" ht="33" customHeight="1" x14ac:dyDescent="0.25">
      <c r="B10" s="38" t="s">
        <v>5</v>
      </c>
      <c r="C10" s="38"/>
      <c r="D10" s="38"/>
      <c r="E10" s="38"/>
      <c r="F10" s="38"/>
      <c r="G10" s="38"/>
    </row>
    <row r="11" spans="2:7" x14ac:dyDescent="0.25">
      <c r="B11" s="40" t="s">
        <v>6</v>
      </c>
      <c r="C11" s="41"/>
      <c r="D11" s="41"/>
      <c r="E11" s="41"/>
      <c r="F11" s="41"/>
      <c r="G11" s="42"/>
    </row>
    <row r="12" spans="2:7" x14ac:dyDescent="0.25">
      <c r="B12" s="38" t="s">
        <v>7</v>
      </c>
      <c r="C12" s="38"/>
      <c r="D12" s="38"/>
      <c r="E12" s="38"/>
      <c r="F12" s="38"/>
      <c r="G12" s="38"/>
    </row>
    <row r="13" spans="2:7" x14ac:dyDescent="0.25">
      <c r="B13" s="26"/>
      <c r="C13" s="26"/>
      <c r="D13" s="26"/>
      <c r="E13" s="26"/>
      <c r="F13" s="26"/>
      <c r="G13" s="26"/>
    </row>
    <row r="14" spans="2:7" x14ac:dyDescent="0.25">
      <c r="B14" s="37" t="s">
        <v>8</v>
      </c>
      <c r="C14" s="37"/>
      <c r="D14" s="37"/>
      <c r="E14" s="37"/>
      <c r="F14" s="37"/>
      <c r="G14" s="37"/>
    </row>
    <row r="16" spans="2:7" x14ac:dyDescent="0.25">
      <c r="B16" s="45" t="s">
        <v>9</v>
      </c>
      <c r="C16" s="45"/>
      <c r="D16" s="45" t="s">
        <v>10</v>
      </c>
      <c r="E16" s="45"/>
      <c r="F16" s="45" t="s">
        <v>11</v>
      </c>
      <c r="G16" s="45"/>
    </row>
    <row r="17" spans="2:7" x14ac:dyDescent="0.25">
      <c r="B17" s="39" t="s">
        <v>12</v>
      </c>
      <c r="C17" s="39"/>
      <c r="D17" s="39" t="s">
        <v>13</v>
      </c>
      <c r="E17" s="39"/>
      <c r="F17" s="39" t="s">
        <v>14</v>
      </c>
      <c r="G17" s="39"/>
    </row>
    <row r="18" spans="2:7" x14ac:dyDescent="0.25">
      <c r="B18" s="39" t="s">
        <v>12</v>
      </c>
      <c r="C18" s="39"/>
      <c r="D18" s="39" t="s">
        <v>15</v>
      </c>
      <c r="E18" s="39"/>
      <c r="F18" s="39" t="s">
        <v>16</v>
      </c>
      <c r="G18" s="39"/>
    </row>
    <row r="19" spans="2:7" x14ac:dyDescent="0.25">
      <c r="B19" s="39" t="s">
        <v>12</v>
      </c>
      <c r="C19" s="39"/>
      <c r="D19" s="39" t="s">
        <v>17</v>
      </c>
      <c r="E19" s="39"/>
      <c r="F19" s="39" t="s">
        <v>18</v>
      </c>
      <c r="G19" s="39"/>
    </row>
    <row r="20" spans="2:7" x14ac:dyDescent="0.25">
      <c r="B20" s="39" t="s">
        <v>12</v>
      </c>
      <c r="C20" s="39"/>
      <c r="D20" s="39" t="s">
        <v>19</v>
      </c>
      <c r="E20" s="39"/>
      <c r="F20" s="39" t="s">
        <v>20</v>
      </c>
      <c r="G20" s="39"/>
    </row>
    <row r="21" spans="2:7" x14ac:dyDescent="0.25">
      <c r="B21" s="39" t="s">
        <v>21</v>
      </c>
      <c r="C21" s="39"/>
      <c r="D21" s="39" t="s">
        <v>22</v>
      </c>
      <c r="E21" s="39"/>
      <c r="F21" s="39" t="s">
        <v>23</v>
      </c>
      <c r="G21" s="39"/>
    </row>
    <row r="22" spans="2:7" x14ac:dyDescent="0.25">
      <c r="B22" s="39" t="s">
        <v>21</v>
      </c>
      <c r="C22" s="39"/>
      <c r="D22" s="39" t="s">
        <v>24</v>
      </c>
      <c r="E22" s="39"/>
      <c r="F22" s="39" t="s">
        <v>25</v>
      </c>
      <c r="G22" s="39"/>
    </row>
    <row r="23" spans="2:7" x14ac:dyDescent="0.25">
      <c r="B23" s="39" t="s">
        <v>21</v>
      </c>
      <c r="C23" s="39"/>
      <c r="D23" s="39" t="s">
        <v>26</v>
      </c>
      <c r="E23" s="39"/>
      <c r="F23" s="39" t="s">
        <v>27</v>
      </c>
      <c r="G23" s="39"/>
    </row>
    <row r="24" spans="2:7" x14ac:dyDescent="0.25">
      <c r="B24" s="39" t="s">
        <v>21</v>
      </c>
      <c r="C24" s="39"/>
      <c r="D24" s="39" t="s">
        <v>28</v>
      </c>
      <c r="E24" s="39"/>
      <c r="F24" s="39" t="s">
        <v>29</v>
      </c>
      <c r="G24" s="39"/>
    </row>
    <row r="25" spans="2:7" x14ac:dyDescent="0.25">
      <c r="B25" s="39" t="s">
        <v>30</v>
      </c>
      <c r="C25" s="39"/>
      <c r="D25" s="39" t="s">
        <v>31</v>
      </c>
      <c r="E25" s="39"/>
      <c r="F25" s="39" t="s">
        <v>32</v>
      </c>
      <c r="G25" s="39"/>
    </row>
    <row r="26" spans="2:7" x14ac:dyDescent="0.25">
      <c r="B26" s="39" t="s">
        <v>30</v>
      </c>
      <c r="C26" s="39"/>
      <c r="D26" s="39" t="s">
        <v>33</v>
      </c>
      <c r="E26" s="39"/>
      <c r="F26" s="39" t="s">
        <v>34</v>
      </c>
      <c r="G26" s="39"/>
    </row>
    <row r="27" spans="2:7" x14ac:dyDescent="0.25">
      <c r="B27" s="39" t="s">
        <v>30</v>
      </c>
      <c r="C27" s="39"/>
      <c r="D27" s="39" t="s">
        <v>35</v>
      </c>
      <c r="E27" s="39"/>
      <c r="F27" s="39" t="s">
        <v>36</v>
      </c>
      <c r="G27" s="39"/>
    </row>
    <row r="29" spans="2:7" x14ac:dyDescent="0.25">
      <c r="B29" s="37" t="s">
        <v>37</v>
      </c>
      <c r="C29" s="37"/>
      <c r="D29" s="37"/>
      <c r="E29" s="37"/>
      <c r="F29" s="37"/>
      <c r="G29" s="37"/>
    </row>
    <row r="31" spans="2:7" ht="57" customHeight="1" x14ac:dyDescent="0.25">
      <c r="B31" s="29" t="s">
        <v>38</v>
      </c>
      <c r="C31" s="38" t="s">
        <v>39</v>
      </c>
      <c r="D31" s="38"/>
      <c r="E31" s="38"/>
      <c r="F31" s="38"/>
      <c r="G31" s="38"/>
    </row>
    <row r="32" spans="2:7" ht="47.25" x14ac:dyDescent="0.25">
      <c r="B32" s="29" t="s">
        <v>40</v>
      </c>
      <c r="C32" s="38" t="s">
        <v>41</v>
      </c>
      <c r="D32" s="38"/>
      <c r="E32" s="38"/>
      <c r="F32" s="38"/>
      <c r="G32" s="38"/>
    </row>
  </sheetData>
  <mergeCells count="49">
    <mergeCell ref="B6:G6"/>
    <mergeCell ref="B4:G4"/>
    <mergeCell ref="B7:G7"/>
    <mergeCell ref="B2:G2"/>
    <mergeCell ref="B27:C27"/>
    <mergeCell ref="B14:G14"/>
    <mergeCell ref="B16:C16"/>
    <mergeCell ref="B18:C18"/>
    <mergeCell ref="B19:C19"/>
    <mergeCell ref="B20:C20"/>
    <mergeCell ref="B21:C21"/>
    <mergeCell ref="D16:E16"/>
    <mergeCell ref="F16:G16"/>
    <mergeCell ref="D18:E18"/>
    <mergeCell ref="F18:G18"/>
    <mergeCell ref="B22:C22"/>
    <mergeCell ref="D26:E26"/>
    <mergeCell ref="F26:G26"/>
    <mergeCell ref="F22:G22"/>
    <mergeCell ref="D23:E23"/>
    <mergeCell ref="F23:G23"/>
    <mergeCell ref="D24:E24"/>
    <mergeCell ref="F24:G24"/>
    <mergeCell ref="B8:G8"/>
    <mergeCell ref="B11:G11"/>
    <mergeCell ref="B12:G12"/>
    <mergeCell ref="F25:G25"/>
    <mergeCell ref="F19:G19"/>
    <mergeCell ref="D20:E20"/>
    <mergeCell ref="F20:G20"/>
    <mergeCell ref="D21:E21"/>
    <mergeCell ref="F21:G21"/>
    <mergeCell ref="F17:G17"/>
    <mergeCell ref="B29:G29"/>
    <mergeCell ref="C31:G31"/>
    <mergeCell ref="C32:G32"/>
    <mergeCell ref="B9:G9"/>
    <mergeCell ref="B10:G10"/>
    <mergeCell ref="D27:E27"/>
    <mergeCell ref="F27:G27"/>
    <mergeCell ref="B23:C23"/>
    <mergeCell ref="B24:C24"/>
    <mergeCell ref="B25:C25"/>
    <mergeCell ref="B26:C26"/>
    <mergeCell ref="D19:E19"/>
    <mergeCell ref="D22:E22"/>
    <mergeCell ref="D25:E25"/>
    <mergeCell ref="B17:C17"/>
    <mergeCell ref="D17:E1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40331-15E8-6A4F-B417-A44C1D8337A1}">
  <dimension ref="A1:L19"/>
  <sheetViews>
    <sheetView showGridLines="0" topLeftCell="E3" workbookViewId="0">
      <selection activeCell="F17" sqref="F17"/>
    </sheetView>
  </sheetViews>
  <sheetFormatPr baseColWidth="10" defaultColWidth="10.875" defaultRowHeight="15.75" x14ac:dyDescent="0.25"/>
  <cols>
    <col min="1" max="1" width="18.5" style="10" bestFit="1" customWidth="1"/>
    <col min="2" max="2" width="17" style="10" customWidth="1"/>
    <col min="3" max="3" width="16" style="10" customWidth="1"/>
    <col min="4" max="4" width="37.125" style="10" bestFit="1" customWidth="1"/>
    <col min="5" max="5" width="64" style="10" bestFit="1" customWidth="1"/>
    <col min="6" max="6" width="32.875" style="10" bestFit="1" customWidth="1"/>
    <col min="7" max="7" width="16.625" style="10" customWidth="1"/>
    <col min="8" max="8" width="16.5" style="10" customWidth="1"/>
    <col min="9" max="10" width="15.625" style="10" customWidth="1"/>
    <col min="11" max="11" width="18" style="10" customWidth="1"/>
    <col min="12" max="12" width="21.375" style="10" customWidth="1"/>
    <col min="13" max="16384" width="10.875" style="10"/>
  </cols>
  <sheetData>
    <row r="1" spans="1:12" ht="111" customHeight="1" x14ac:dyDescent="0.25">
      <c r="A1" s="44"/>
      <c r="B1" s="44"/>
      <c r="C1" s="44"/>
      <c r="D1" s="46" t="s">
        <v>42</v>
      </c>
      <c r="E1" s="46"/>
      <c r="F1" s="46"/>
      <c r="G1" s="46"/>
      <c r="H1" s="46"/>
      <c r="I1" s="46"/>
      <c r="J1" s="46"/>
      <c r="K1" s="46"/>
      <c r="L1" s="46"/>
    </row>
    <row r="4" spans="1:12" s="14" customFormat="1" ht="63" x14ac:dyDescent="0.25">
      <c r="A4" s="15" t="s">
        <v>43</v>
      </c>
      <c r="B4" s="15" t="s">
        <v>44</v>
      </c>
      <c r="C4" s="15" t="s">
        <v>45</v>
      </c>
      <c r="D4" s="15" t="s">
        <v>9</v>
      </c>
      <c r="E4" s="15" t="s">
        <v>10</v>
      </c>
      <c r="F4" s="15" t="s">
        <v>46</v>
      </c>
      <c r="G4" s="15" t="s">
        <v>47</v>
      </c>
      <c r="H4" s="15" t="s">
        <v>48</v>
      </c>
      <c r="I4" s="15" t="s">
        <v>49</v>
      </c>
      <c r="J4" s="15" t="s">
        <v>50</v>
      </c>
      <c r="K4" s="15" t="s">
        <v>51</v>
      </c>
      <c r="L4" s="16" t="s">
        <v>52</v>
      </c>
    </row>
    <row r="5" spans="1:12" x14ac:dyDescent="0.25">
      <c r="A5" s="17">
        <v>45748</v>
      </c>
      <c r="B5" s="19" t="s">
        <v>97</v>
      </c>
      <c r="C5" s="19" t="s">
        <v>98</v>
      </c>
      <c r="D5" s="9" t="s">
        <v>55</v>
      </c>
      <c r="E5" s="5" t="s">
        <v>15</v>
      </c>
      <c r="F5" s="5" t="s">
        <v>99</v>
      </c>
      <c r="G5" s="5" t="s">
        <v>60</v>
      </c>
      <c r="H5" s="5">
        <v>8</v>
      </c>
      <c r="I5" s="5">
        <v>0</v>
      </c>
      <c r="J5" s="5">
        <v>0</v>
      </c>
      <c r="K5" s="5">
        <v>0</v>
      </c>
      <c r="L5" s="6" t="s">
        <v>102</v>
      </c>
    </row>
    <row r="6" spans="1:12" x14ac:dyDescent="0.25">
      <c r="A6" s="17">
        <v>45748</v>
      </c>
      <c r="B6" s="19" t="s">
        <v>100</v>
      </c>
      <c r="C6" s="19" t="s">
        <v>101</v>
      </c>
      <c r="D6" s="9" t="s">
        <v>55</v>
      </c>
      <c r="E6" s="5" t="s">
        <v>15</v>
      </c>
      <c r="F6" s="5" t="s">
        <v>99</v>
      </c>
      <c r="G6" s="5" t="s">
        <v>73</v>
      </c>
      <c r="H6" s="5">
        <v>9</v>
      </c>
      <c r="I6" s="5">
        <v>0</v>
      </c>
      <c r="J6" s="5">
        <v>0</v>
      </c>
      <c r="K6" s="5">
        <v>0</v>
      </c>
      <c r="L6" s="6" t="s">
        <v>102</v>
      </c>
    </row>
    <row r="7" spans="1:12" x14ac:dyDescent="0.25">
      <c r="A7" s="17">
        <v>45749</v>
      </c>
      <c r="B7" s="19" t="s">
        <v>103</v>
      </c>
      <c r="C7" s="19" t="s">
        <v>101</v>
      </c>
      <c r="D7" s="9" t="s">
        <v>55</v>
      </c>
      <c r="E7" s="5" t="s">
        <v>15</v>
      </c>
      <c r="F7" s="5" t="s">
        <v>137</v>
      </c>
      <c r="G7" s="5"/>
      <c r="H7" s="5">
        <v>7</v>
      </c>
      <c r="I7" s="5">
        <v>1</v>
      </c>
      <c r="J7" s="5">
        <v>0</v>
      </c>
      <c r="K7" s="5">
        <v>0</v>
      </c>
      <c r="L7" s="6" t="s">
        <v>104</v>
      </c>
    </row>
    <row r="8" spans="1:12" x14ac:dyDescent="0.25">
      <c r="A8" s="17">
        <v>45749</v>
      </c>
      <c r="B8" s="19" t="s">
        <v>105</v>
      </c>
      <c r="C8" s="19" t="s">
        <v>106</v>
      </c>
      <c r="D8" s="9" t="s">
        <v>21</v>
      </c>
      <c r="E8" s="5" t="s">
        <v>64</v>
      </c>
      <c r="F8" s="5" t="s">
        <v>138</v>
      </c>
      <c r="G8" s="5" t="s">
        <v>78</v>
      </c>
      <c r="H8" s="8">
        <v>0</v>
      </c>
      <c r="I8" s="8">
        <v>0</v>
      </c>
      <c r="J8" s="8">
        <v>0</v>
      </c>
      <c r="K8" s="8">
        <v>1</v>
      </c>
      <c r="L8" s="6" t="s">
        <v>107</v>
      </c>
    </row>
    <row r="9" spans="1:12" x14ac:dyDescent="0.25">
      <c r="A9" s="18">
        <v>45750</v>
      </c>
      <c r="B9" s="20" t="s">
        <v>108</v>
      </c>
      <c r="C9" s="20" t="s">
        <v>106</v>
      </c>
      <c r="D9" s="27" t="s">
        <v>71</v>
      </c>
      <c r="E9" s="8" t="s">
        <v>31</v>
      </c>
      <c r="F9" s="8" t="s">
        <v>139</v>
      </c>
      <c r="G9" s="5" t="s">
        <v>78</v>
      </c>
      <c r="H9" s="8">
        <v>0</v>
      </c>
      <c r="I9" s="8">
        <v>1</v>
      </c>
      <c r="J9" s="8">
        <v>2</v>
      </c>
      <c r="K9" s="8">
        <v>0</v>
      </c>
      <c r="L9" s="6" t="s">
        <v>109</v>
      </c>
    </row>
    <row r="10" spans="1:12" x14ac:dyDescent="0.25">
      <c r="A10" s="18">
        <v>45751</v>
      </c>
      <c r="B10" s="20" t="s">
        <v>97</v>
      </c>
      <c r="C10" s="20" t="s">
        <v>111</v>
      </c>
      <c r="D10" s="27" t="s">
        <v>55</v>
      </c>
      <c r="E10" s="8" t="s">
        <v>15</v>
      </c>
      <c r="F10" s="8" t="s">
        <v>99</v>
      </c>
      <c r="G10" s="5" t="s">
        <v>65</v>
      </c>
      <c r="H10" s="8">
        <v>12</v>
      </c>
      <c r="I10" s="8">
        <v>0</v>
      </c>
      <c r="J10" s="8">
        <v>0</v>
      </c>
      <c r="K10" s="8">
        <v>0</v>
      </c>
      <c r="L10" s="6" t="s">
        <v>102</v>
      </c>
    </row>
    <row r="11" spans="1:12" x14ac:dyDescent="0.25">
      <c r="A11" s="18">
        <v>45751</v>
      </c>
      <c r="B11" s="8" t="s">
        <v>110</v>
      </c>
      <c r="C11" s="20" t="s">
        <v>112</v>
      </c>
      <c r="D11" s="27" t="s">
        <v>55</v>
      </c>
      <c r="E11" s="8" t="s">
        <v>15</v>
      </c>
      <c r="F11" s="8" t="s">
        <v>99</v>
      </c>
      <c r="G11" s="5" t="s">
        <v>62</v>
      </c>
      <c r="H11" s="8">
        <v>11</v>
      </c>
      <c r="I11" s="8">
        <v>0</v>
      </c>
      <c r="J11" s="8">
        <v>0</v>
      </c>
      <c r="K11" s="8">
        <v>0</v>
      </c>
      <c r="L11" s="28" t="s">
        <v>102</v>
      </c>
    </row>
    <row r="12" spans="1:12" x14ac:dyDescent="0.25">
      <c r="A12" s="18">
        <v>45754</v>
      </c>
      <c r="B12" s="8" t="s">
        <v>98</v>
      </c>
      <c r="C12" s="8" t="s">
        <v>113</v>
      </c>
      <c r="D12" s="27" t="s">
        <v>21</v>
      </c>
      <c r="E12" s="8" t="s">
        <v>64</v>
      </c>
      <c r="F12" s="8" t="s">
        <v>114</v>
      </c>
      <c r="G12" s="5" t="s">
        <v>78</v>
      </c>
      <c r="H12" s="8">
        <v>0</v>
      </c>
      <c r="I12" s="8">
        <v>5</v>
      </c>
      <c r="J12" s="8">
        <v>0</v>
      </c>
      <c r="K12" s="8">
        <v>0</v>
      </c>
      <c r="L12" s="28" t="s">
        <v>115</v>
      </c>
    </row>
    <row r="13" spans="1:12" x14ac:dyDescent="0.25">
      <c r="A13" s="18">
        <v>45754</v>
      </c>
      <c r="B13" s="8" t="s">
        <v>116</v>
      </c>
      <c r="C13" s="8" t="s">
        <v>117</v>
      </c>
      <c r="D13" s="27" t="s">
        <v>21</v>
      </c>
      <c r="E13" s="8" t="s">
        <v>64</v>
      </c>
      <c r="F13" s="8" t="s">
        <v>114</v>
      </c>
      <c r="G13" s="8" t="s">
        <v>78</v>
      </c>
      <c r="H13" s="8">
        <v>0</v>
      </c>
      <c r="I13" s="8">
        <v>6</v>
      </c>
      <c r="J13" s="8">
        <v>0</v>
      </c>
      <c r="K13" s="8">
        <v>0</v>
      </c>
      <c r="L13" s="28" t="s">
        <v>115</v>
      </c>
    </row>
    <row r="14" spans="1:12" x14ac:dyDescent="0.25">
      <c r="A14" s="18">
        <v>45756</v>
      </c>
      <c r="B14" s="33" t="s">
        <v>118</v>
      </c>
      <c r="C14" s="33" t="s">
        <v>119</v>
      </c>
      <c r="D14" s="27" t="s">
        <v>55</v>
      </c>
      <c r="E14" s="8" t="s">
        <v>15</v>
      </c>
      <c r="F14" s="8" t="s">
        <v>137</v>
      </c>
      <c r="G14" s="8" t="s">
        <v>79</v>
      </c>
      <c r="H14" s="8">
        <v>6</v>
      </c>
      <c r="I14" s="8">
        <v>1</v>
      </c>
      <c r="J14" s="8">
        <v>0</v>
      </c>
      <c r="K14" s="8">
        <v>0</v>
      </c>
      <c r="L14" s="28" t="s">
        <v>104</v>
      </c>
    </row>
    <row r="15" spans="1:12" x14ac:dyDescent="0.25">
      <c r="A15" s="18">
        <v>45757</v>
      </c>
      <c r="B15" s="33" t="s">
        <v>108</v>
      </c>
      <c r="C15" s="33" t="s">
        <v>120</v>
      </c>
      <c r="D15" s="27" t="s">
        <v>71</v>
      </c>
      <c r="E15" s="8" t="s">
        <v>31</v>
      </c>
      <c r="F15" s="8" t="s">
        <v>140</v>
      </c>
      <c r="G15" s="8" t="s">
        <v>78</v>
      </c>
      <c r="H15" s="8">
        <v>0</v>
      </c>
      <c r="I15" s="8">
        <v>1</v>
      </c>
      <c r="J15" s="8">
        <v>0</v>
      </c>
      <c r="K15" s="8">
        <v>0</v>
      </c>
      <c r="L15" s="28" t="s">
        <v>109</v>
      </c>
    </row>
    <row r="16" spans="1:12" x14ac:dyDescent="0.25">
      <c r="A16" s="18">
        <v>45758</v>
      </c>
      <c r="B16" s="33" t="s">
        <v>121</v>
      </c>
      <c r="C16" s="33" t="s">
        <v>122</v>
      </c>
      <c r="D16" s="27" t="s">
        <v>55</v>
      </c>
      <c r="E16" s="8" t="s">
        <v>61</v>
      </c>
      <c r="F16" s="8" t="s">
        <v>123</v>
      </c>
      <c r="G16" s="8" t="s">
        <v>79</v>
      </c>
      <c r="H16" s="8">
        <v>15</v>
      </c>
      <c r="I16" s="8">
        <v>2</v>
      </c>
      <c r="J16" s="8">
        <v>4</v>
      </c>
      <c r="K16" s="8">
        <v>2</v>
      </c>
      <c r="L16" s="28" t="s">
        <v>124</v>
      </c>
    </row>
    <row r="17" spans="1:12" x14ac:dyDescent="0.25">
      <c r="A17" s="18">
        <v>45768</v>
      </c>
      <c r="B17" s="33" t="s">
        <v>97</v>
      </c>
      <c r="C17" s="33" t="s">
        <v>125</v>
      </c>
      <c r="D17" s="27" t="s">
        <v>21</v>
      </c>
      <c r="E17" s="8" t="s">
        <v>64</v>
      </c>
      <c r="F17" s="8" t="s">
        <v>126</v>
      </c>
      <c r="G17" s="8" t="s">
        <v>79</v>
      </c>
      <c r="H17" s="8">
        <v>14</v>
      </c>
      <c r="I17" s="8">
        <v>0</v>
      </c>
      <c r="J17" s="8">
        <v>0</v>
      </c>
      <c r="K17" s="8">
        <v>1</v>
      </c>
      <c r="L17" s="28" t="s">
        <v>127</v>
      </c>
    </row>
    <row r="18" spans="1:12" x14ac:dyDescent="0.25">
      <c r="A18" s="18">
        <v>45770</v>
      </c>
      <c r="B18" s="33" t="s">
        <v>97</v>
      </c>
      <c r="C18" s="33" t="s">
        <v>128</v>
      </c>
      <c r="D18" s="27" t="s">
        <v>21</v>
      </c>
      <c r="E18" s="8" t="s">
        <v>64</v>
      </c>
      <c r="F18" s="8" t="s">
        <v>129</v>
      </c>
      <c r="G18" s="8" t="s">
        <v>79</v>
      </c>
      <c r="H18" s="8">
        <v>130</v>
      </c>
      <c r="I18" s="8">
        <v>18</v>
      </c>
      <c r="J18" s="8">
        <v>0</v>
      </c>
      <c r="K18" s="8">
        <v>6</v>
      </c>
      <c r="L18" s="28" t="s">
        <v>130</v>
      </c>
    </row>
    <row r="19" spans="1:12" x14ac:dyDescent="0.25">
      <c r="A19" s="18">
        <v>45770</v>
      </c>
      <c r="B19" s="33" t="s">
        <v>131</v>
      </c>
      <c r="C19" s="33" t="s">
        <v>132</v>
      </c>
      <c r="D19" s="27" t="s">
        <v>55</v>
      </c>
      <c r="E19" s="8" t="s">
        <v>15</v>
      </c>
      <c r="F19" s="8" t="s">
        <v>137</v>
      </c>
      <c r="G19" s="8" t="s">
        <v>79</v>
      </c>
      <c r="H19" s="8">
        <v>6</v>
      </c>
      <c r="I19" s="8">
        <v>1</v>
      </c>
      <c r="J19" s="8">
        <v>0</v>
      </c>
      <c r="K19" s="8">
        <v>1</v>
      </c>
      <c r="L19" s="28" t="s">
        <v>104</v>
      </c>
    </row>
  </sheetData>
  <mergeCells count="2">
    <mergeCell ref="D1:L1"/>
    <mergeCell ref="A1:C1"/>
  </mergeCells>
  <dataValidations count="1">
    <dataValidation type="date" operator="greaterThan" allowBlank="1" showInputMessage="1" showErrorMessage="1" sqref="A5:A19" xr:uid="{1B8AC252-C1E0-8E47-BCF2-18CD501B95B4}">
      <formula1>45292</formula1>
    </dataValidation>
  </dataValidations>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4">
        <x14:dataValidation type="list" allowBlank="1" showInputMessage="1" showErrorMessage="1" xr:uid="{1E9BD1DE-447C-FC4D-B430-B75A564050D6}">
          <x14:formula1>
            <xm:f>DEFINICIONES!$E$2:$E$16</xm:f>
          </x14:formula1>
          <xm:sqref>G5:G12</xm:sqref>
        </x14:dataValidation>
        <x14:dataValidation type="list" allowBlank="1" showInputMessage="1" showErrorMessage="1" xr:uid="{A4E21705-619E-FE4C-B827-4EF7B7D2B786}">
          <x14:formula1>
            <xm:f>DEFINICIONES!$C$2:$C$11</xm:f>
          </x14:formula1>
          <xm:sqref>E5:E19</xm:sqref>
        </x14:dataValidation>
        <x14:dataValidation type="list" allowBlank="1" showInputMessage="1" showErrorMessage="1" xr:uid="{7226E7B2-FAD3-8840-9FA3-7998FA4065B9}">
          <x14:formula1>
            <xm:f>DEFINICIONES!$B$3:$B$11</xm:f>
          </x14:formula1>
          <xm:sqref>D6:D12</xm:sqref>
        </x14:dataValidation>
        <x14:dataValidation type="list" allowBlank="1" showInputMessage="1" showErrorMessage="1" xr:uid="{18BBA1F2-5405-AA49-9566-06AAFE816DEF}">
          <x14:formula1>
            <xm:f>DEFINICIONES!$B$2:$B$11</xm:f>
          </x14:formula1>
          <xm:sqref>D5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24F3B-F9C1-2C4D-9ACD-A295D8113557}">
  <dimension ref="A1:H16"/>
  <sheetViews>
    <sheetView topLeftCell="D1" workbookViewId="0">
      <selection activeCell="L17" sqref="L17"/>
    </sheetView>
  </sheetViews>
  <sheetFormatPr baseColWidth="10" defaultColWidth="11" defaultRowHeight="15.75" x14ac:dyDescent="0.25"/>
  <cols>
    <col min="1" max="1" width="13.625" bestFit="1" customWidth="1"/>
    <col min="2" max="2" width="37.125" bestFit="1" customWidth="1"/>
    <col min="3" max="3" width="64" bestFit="1" customWidth="1"/>
    <col min="4" max="4" width="13.875" bestFit="1" customWidth="1"/>
    <col min="5" max="5" width="11.875" bestFit="1" customWidth="1"/>
  </cols>
  <sheetData>
    <row r="1" spans="1:8" x14ac:dyDescent="0.25">
      <c r="A1" t="s">
        <v>53</v>
      </c>
      <c r="B1" t="s">
        <v>9</v>
      </c>
      <c r="C1" t="s">
        <v>10</v>
      </c>
      <c r="D1" t="s">
        <v>11</v>
      </c>
      <c r="E1" t="s">
        <v>47</v>
      </c>
    </row>
    <row r="2" spans="1:8" x14ac:dyDescent="0.25">
      <c r="A2" t="s">
        <v>54</v>
      </c>
      <c r="B2" t="s">
        <v>55</v>
      </c>
      <c r="C2" s="30" t="s">
        <v>56</v>
      </c>
      <c r="D2" s="2" t="s">
        <v>14</v>
      </c>
      <c r="E2" t="s">
        <v>57</v>
      </c>
      <c r="F2" s="2"/>
      <c r="H2" s="31" t="s">
        <v>58</v>
      </c>
    </row>
    <row r="3" spans="1:8" x14ac:dyDescent="0.25">
      <c r="A3" t="s">
        <v>54</v>
      </c>
      <c r="B3" t="s">
        <v>55</v>
      </c>
      <c r="C3" t="s">
        <v>15</v>
      </c>
      <c r="D3" t="s">
        <v>16</v>
      </c>
      <c r="E3" t="s">
        <v>59</v>
      </c>
    </row>
    <row r="4" spans="1:8" x14ac:dyDescent="0.25">
      <c r="A4" t="s">
        <v>54</v>
      </c>
      <c r="B4" t="s">
        <v>55</v>
      </c>
      <c r="C4" t="s">
        <v>17</v>
      </c>
      <c r="D4" t="s">
        <v>18</v>
      </c>
      <c r="E4" t="s">
        <v>60</v>
      </c>
    </row>
    <row r="5" spans="1:8" x14ac:dyDescent="0.25">
      <c r="A5" t="s">
        <v>54</v>
      </c>
      <c r="B5" t="s">
        <v>55</v>
      </c>
      <c r="C5" t="s">
        <v>61</v>
      </c>
      <c r="D5" t="s">
        <v>20</v>
      </c>
      <c r="E5" t="s">
        <v>62</v>
      </c>
    </row>
    <row r="6" spans="1:8" x14ac:dyDescent="0.25">
      <c r="A6" t="s">
        <v>63</v>
      </c>
      <c r="B6" t="s">
        <v>21</v>
      </c>
      <c r="C6" t="s">
        <v>64</v>
      </c>
      <c r="D6" t="s">
        <v>23</v>
      </c>
      <c r="E6" t="s">
        <v>65</v>
      </c>
      <c r="H6" t="s">
        <v>55</v>
      </c>
    </row>
    <row r="7" spans="1:8" x14ac:dyDescent="0.25">
      <c r="A7" t="s">
        <v>63</v>
      </c>
      <c r="B7" t="s">
        <v>21</v>
      </c>
      <c r="C7" t="s">
        <v>66</v>
      </c>
      <c r="D7" t="s">
        <v>25</v>
      </c>
      <c r="E7" t="s">
        <v>67</v>
      </c>
      <c r="H7" t="s">
        <v>21</v>
      </c>
    </row>
    <row r="8" spans="1:8" x14ac:dyDescent="0.25">
      <c r="A8" t="s">
        <v>63</v>
      </c>
      <c r="B8" t="s">
        <v>21</v>
      </c>
      <c r="C8" t="s">
        <v>26</v>
      </c>
      <c r="D8" t="s">
        <v>27</v>
      </c>
      <c r="E8" t="s">
        <v>68</v>
      </c>
      <c r="H8" t="s">
        <v>69</v>
      </c>
    </row>
    <row r="9" spans="1:8" x14ac:dyDescent="0.25">
      <c r="A9" t="s">
        <v>70</v>
      </c>
      <c r="B9" t="s">
        <v>71</v>
      </c>
      <c r="C9" t="s">
        <v>31</v>
      </c>
      <c r="D9" t="s">
        <v>29</v>
      </c>
      <c r="E9" t="s">
        <v>72</v>
      </c>
    </row>
    <row r="10" spans="1:8" x14ac:dyDescent="0.25">
      <c r="A10" t="s">
        <v>70</v>
      </c>
      <c r="B10" t="s">
        <v>71</v>
      </c>
      <c r="C10" t="s">
        <v>33</v>
      </c>
      <c r="D10" t="s">
        <v>32</v>
      </c>
      <c r="E10" t="s">
        <v>73</v>
      </c>
    </row>
    <row r="11" spans="1:8" x14ac:dyDescent="0.25">
      <c r="A11" t="s">
        <v>70</v>
      </c>
      <c r="B11" t="s">
        <v>71</v>
      </c>
      <c r="C11" t="s">
        <v>35</v>
      </c>
      <c r="D11" t="s">
        <v>34</v>
      </c>
      <c r="E11" t="s">
        <v>74</v>
      </c>
    </row>
    <row r="12" spans="1:8" x14ac:dyDescent="0.25">
      <c r="D12" t="s">
        <v>36</v>
      </c>
      <c r="E12" t="s">
        <v>75</v>
      </c>
    </row>
    <row r="13" spans="1:8" x14ac:dyDescent="0.25">
      <c r="E13" t="s">
        <v>76</v>
      </c>
    </row>
    <row r="14" spans="1:8" x14ac:dyDescent="0.25">
      <c r="E14" t="s">
        <v>77</v>
      </c>
    </row>
    <row r="15" spans="1:8" x14ac:dyDescent="0.25">
      <c r="E15" t="s">
        <v>78</v>
      </c>
    </row>
    <row r="16" spans="1:8" x14ac:dyDescent="0.25">
      <c r="E16" t="s">
        <v>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C7444-C3C8-9A4F-81C5-D4EC2B5DC9BB}">
  <dimension ref="A1:E10"/>
  <sheetViews>
    <sheetView topLeftCell="C9" workbookViewId="0">
      <selection activeCell="D10" sqref="D10"/>
    </sheetView>
  </sheetViews>
  <sheetFormatPr baseColWidth="10" defaultColWidth="11" defaultRowHeight="15.75" x14ac:dyDescent="0.25"/>
  <cols>
    <col min="1" max="1" width="33.625" customWidth="1"/>
    <col min="2" max="2" width="40.875" customWidth="1"/>
    <col min="3" max="3" width="58.625" bestFit="1" customWidth="1"/>
    <col min="4" max="4" width="46.875" customWidth="1"/>
    <col min="5" max="5" width="42.875" customWidth="1"/>
  </cols>
  <sheetData>
    <row r="1" spans="1:5" x14ac:dyDescent="0.25">
      <c r="A1" s="45" t="s">
        <v>80</v>
      </c>
      <c r="B1" s="45"/>
      <c r="C1" s="45"/>
      <c r="D1" s="45"/>
      <c r="E1" s="45"/>
    </row>
    <row r="2" spans="1:5" s="4" customFormat="1" ht="56.25" x14ac:dyDescent="0.25">
      <c r="A2" s="12" t="s">
        <v>81</v>
      </c>
      <c r="B2" s="12" t="s">
        <v>82</v>
      </c>
      <c r="C2" s="13" t="s">
        <v>83</v>
      </c>
      <c r="D2" s="13" t="s">
        <v>84</v>
      </c>
      <c r="E2" s="13" t="s">
        <v>85</v>
      </c>
    </row>
    <row r="3" spans="1:5" ht="93" customHeight="1" x14ac:dyDescent="0.25">
      <c r="A3" s="32" t="s">
        <v>133</v>
      </c>
      <c r="B3" s="32" t="s">
        <v>134</v>
      </c>
      <c r="C3" s="32" t="s">
        <v>155</v>
      </c>
      <c r="D3" s="32" t="s">
        <v>135</v>
      </c>
      <c r="E3" s="2" t="s">
        <v>136</v>
      </c>
    </row>
    <row r="4" spans="1:5" ht="126" x14ac:dyDescent="0.25">
      <c r="A4" s="32" t="s">
        <v>156</v>
      </c>
      <c r="B4" s="32" t="s">
        <v>157</v>
      </c>
      <c r="C4" s="32" t="s">
        <v>141</v>
      </c>
      <c r="D4" s="35" t="s">
        <v>142</v>
      </c>
      <c r="E4" s="35" t="s">
        <v>158</v>
      </c>
    </row>
    <row r="5" spans="1:5" ht="126" x14ac:dyDescent="0.25">
      <c r="A5" s="32" t="s">
        <v>159</v>
      </c>
      <c r="B5" s="32" t="s">
        <v>143</v>
      </c>
      <c r="C5" s="32" t="s">
        <v>144</v>
      </c>
      <c r="D5" s="35" t="s">
        <v>160</v>
      </c>
      <c r="E5" s="35" t="s">
        <v>145</v>
      </c>
    </row>
    <row r="6" spans="1:5" ht="157.5" x14ac:dyDescent="0.25">
      <c r="A6" s="34" t="s">
        <v>161</v>
      </c>
      <c r="B6" s="34" t="s">
        <v>162</v>
      </c>
      <c r="C6" s="35" t="s">
        <v>146</v>
      </c>
      <c r="D6" s="35" t="s">
        <v>163</v>
      </c>
      <c r="E6" s="35" t="s">
        <v>136</v>
      </c>
    </row>
    <row r="7" spans="1:5" ht="126" x14ac:dyDescent="0.25">
      <c r="A7" s="35" t="s">
        <v>164</v>
      </c>
      <c r="B7" s="35" t="s">
        <v>147</v>
      </c>
      <c r="C7" s="35" t="s">
        <v>148</v>
      </c>
      <c r="D7" s="35" t="s">
        <v>149</v>
      </c>
      <c r="E7" s="35" t="s">
        <v>136</v>
      </c>
    </row>
    <row r="8" spans="1:5" ht="173.25" x14ac:dyDescent="0.25">
      <c r="A8" s="35" t="s">
        <v>165</v>
      </c>
      <c r="B8" s="35" t="s">
        <v>150</v>
      </c>
      <c r="C8" s="35" t="s">
        <v>166</v>
      </c>
      <c r="D8" s="35" t="s">
        <v>151</v>
      </c>
      <c r="E8" s="35" t="s">
        <v>136</v>
      </c>
    </row>
    <row r="9" spans="1:5" ht="157.5" x14ac:dyDescent="0.25">
      <c r="A9" s="36" t="s">
        <v>167</v>
      </c>
      <c r="B9" s="35" t="s">
        <v>152</v>
      </c>
      <c r="C9" s="35" t="s">
        <v>153</v>
      </c>
      <c r="D9" s="35" t="s">
        <v>168</v>
      </c>
      <c r="E9" s="35" t="s">
        <v>136</v>
      </c>
    </row>
    <row r="10" spans="1:5" ht="173.25" x14ac:dyDescent="0.25">
      <c r="A10" s="34" t="s">
        <v>169</v>
      </c>
      <c r="B10" s="34" t="s">
        <v>147</v>
      </c>
      <c r="C10" s="34" t="s">
        <v>154</v>
      </c>
      <c r="D10" s="34" t="s">
        <v>170</v>
      </c>
      <c r="E10" s="34" t="s">
        <v>136</v>
      </c>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FC48E-C65B-8C47-8BD1-D9D63F59EDF0}">
  <dimension ref="A1:M11"/>
  <sheetViews>
    <sheetView showGridLines="0" topLeftCell="A6" workbookViewId="0">
      <selection activeCell="G17" sqref="G17"/>
    </sheetView>
  </sheetViews>
  <sheetFormatPr baseColWidth="10" defaultColWidth="10.875" defaultRowHeight="15.75" x14ac:dyDescent="0.25"/>
  <cols>
    <col min="1" max="1" width="37.125" style="10" bestFit="1" customWidth="1"/>
    <col min="2" max="3" width="23.125" style="10" bestFit="1" customWidth="1"/>
    <col min="4" max="5" width="22.5" style="10" customWidth="1"/>
    <col min="6" max="8" width="16.625" style="10" customWidth="1"/>
    <col min="9" max="9" width="14" style="10" customWidth="1"/>
    <col min="10" max="10" width="35.375" style="10" customWidth="1"/>
    <col min="11" max="11" width="18" style="10" customWidth="1"/>
    <col min="12" max="16384" width="10.875" style="10"/>
  </cols>
  <sheetData>
    <row r="1" spans="1:13" ht="111" customHeight="1" x14ac:dyDescent="0.25">
      <c r="A1" s="50"/>
      <c r="B1" s="51"/>
      <c r="C1" s="52"/>
      <c r="D1" s="47" t="s">
        <v>86</v>
      </c>
      <c r="E1" s="48"/>
      <c r="F1" s="48"/>
      <c r="G1" s="49"/>
      <c r="H1" s="24"/>
      <c r="I1" s="24"/>
      <c r="J1" s="24"/>
      <c r="K1" s="24"/>
      <c r="L1" s="24"/>
      <c r="M1" s="24"/>
    </row>
    <row r="3" spans="1:13" x14ac:dyDescent="0.25">
      <c r="A3" s="45" t="s">
        <v>87</v>
      </c>
      <c r="B3" s="45"/>
      <c r="C3" s="45"/>
      <c r="D3" s="45"/>
      <c r="E3" s="45"/>
      <c r="F3" s="45"/>
      <c r="G3" s="45"/>
      <c r="H3" s="25"/>
      <c r="I3" s="25"/>
      <c r="J3" s="25"/>
      <c r="K3" s="25"/>
    </row>
    <row r="5" spans="1:13" s="7" customFormat="1" ht="31.5" x14ac:dyDescent="0.25">
      <c r="C5" s="11" t="s">
        <v>88</v>
      </c>
      <c r="D5" s="11" t="s">
        <v>89</v>
      </c>
      <c r="E5" s="21" t="s">
        <v>90</v>
      </c>
    </row>
    <row r="6" spans="1:13" s="7" customFormat="1" x14ac:dyDescent="0.25">
      <c r="C6" s="8">
        <f>COUNTA(REPORTE!$A$5:$A$1000)</f>
        <v>15</v>
      </c>
      <c r="D6" s="8">
        <f ca="1">COUNTA(_xlfn.UNIQUE(REPORTE!$A$5:$A$1000))-1</f>
        <v>0</v>
      </c>
      <c r="E6" s="5">
        <f ca="1">COUNTA(_xlfn.UNIQUE(REPORTE!$L$5:$L$1000))-1</f>
        <v>0</v>
      </c>
    </row>
    <row r="7" spans="1:13" s="3" customFormat="1" ht="31.5" x14ac:dyDescent="0.25">
      <c r="A7" s="11" t="s">
        <v>9</v>
      </c>
      <c r="B7" s="11" t="s">
        <v>91</v>
      </c>
      <c r="C7" s="11" t="s">
        <v>92</v>
      </c>
      <c r="D7" s="11" t="s">
        <v>93</v>
      </c>
      <c r="E7" s="21" t="s">
        <v>94</v>
      </c>
      <c r="F7" s="21" t="s">
        <v>95</v>
      </c>
      <c r="G7" s="11" t="s">
        <v>96</v>
      </c>
    </row>
    <row r="8" spans="1:13" x14ac:dyDescent="0.25">
      <c r="A8" s="9" t="s">
        <v>55</v>
      </c>
      <c r="B8" s="5">
        <f>IFERROR(COUNTIF(REPORTE!$D$5:$D$1000,CONSOLIDADO!A8)," ")</f>
        <v>8</v>
      </c>
      <c r="C8" s="5">
        <f>IFERROR(SUMIFS(REPORTE!H$5:H$1000,REPORTE!$D$5:$D$1000,CONSOLIDADO!$A8)," ")</f>
        <v>74</v>
      </c>
      <c r="D8" s="5">
        <f>IFERROR(SUMIFS(REPORTE!I$5:I$1000,REPORTE!$D$5:$D$1000,CONSOLIDADO!$A8)," ")</f>
        <v>5</v>
      </c>
      <c r="E8" s="5">
        <f>IFERROR(SUMIFS(REPORTE!J$5:J$1000,REPORTE!$D$5:$D$1000,CONSOLIDADO!$A8)," ")</f>
        <v>4</v>
      </c>
      <c r="F8" s="5">
        <f>IFERROR(SUMIFS(REPORTE!K$5:K$1000,REPORTE!$D$5:$D$1000,CONSOLIDADO!$A8)," ")</f>
        <v>3</v>
      </c>
      <c r="G8" s="5">
        <f>SUM(C8:F8)</f>
        <v>86</v>
      </c>
    </row>
    <row r="9" spans="1:13" x14ac:dyDescent="0.25">
      <c r="A9" s="22" t="s">
        <v>21</v>
      </c>
      <c r="B9" s="23">
        <f>IFERROR(COUNTIF(REPORTE!$D$5:$D$1000,CONSOLIDADO!A9)," ")</f>
        <v>5</v>
      </c>
      <c r="C9" s="23">
        <f>IFERROR(SUMIFS(REPORTE!H$5:H$1000,REPORTE!$D$5:$D$1000,CONSOLIDADO!$A9)," ")</f>
        <v>144</v>
      </c>
      <c r="D9" s="23">
        <f>IFERROR(SUMIFS(REPORTE!I$5:I$1000,REPORTE!$D$5:$D$1000,CONSOLIDADO!$A9)," ")</f>
        <v>29</v>
      </c>
      <c r="E9" s="23">
        <f>IFERROR(SUMIFS(REPORTE!J$5:J$1000,REPORTE!$D$5:$D$1000,CONSOLIDADO!$A9)," ")</f>
        <v>0</v>
      </c>
      <c r="F9" s="23">
        <f>IFERROR(SUMIFS(REPORTE!K$5:K$1000,REPORTE!$D$5:$D$1000,CONSOLIDADO!$A9)," ")</f>
        <v>8</v>
      </c>
      <c r="G9" s="23">
        <f>SUM(C9:F9)</f>
        <v>181</v>
      </c>
    </row>
    <row r="10" spans="1:13" x14ac:dyDescent="0.25">
      <c r="A10" s="9" t="s">
        <v>69</v>
      </c>
      <c r="B10" s="5">
        <f>IFERROR(COUNTIF(REPORTE!$D$5:$D$1000,CONSOLIDADO!A10)," ")</f>
        <v>0</v>
      </c>
      <c r="C10" s="5">
        <f>IFERROR(SUMIFS(REPORTE!H$5:H$1000,REPORTE!$D$5:$D$1000,CONSOLIDADO!$A10)," ")</f>
        <v>0</v>
      </c>
      <c r="D10" s="5">
        <f>IFERROR(SUMIFS(REPORTE!I$5:I$1000,REPORTE!$D$5:$D$1000,CONSOLIDADO!$A10)," ")</f>
        <v>0</v>
      </c>
      <c r="E10" s="5">
        <f>IFERROR(SUMIFS(REPORTE!J$5:J$1000,REPORTE!$D$5:$D$1000,CONSOLIDADO!$A10)," ")</f>
        <v>0</v>
      </c>
      <c r="F10" s="5">
        <f>IFERROR(SUMIFS(REPORTE!K$5:K$1000,REPORTE!$D$5:$D$1000,CONSOLIDADO!$A10)," ")</f>
        <v>0</v>
      </c>
      <c r="G10" s="5">
        <f>SUM(C10:F10)</f>
        <v>0</v>
      </c>
    </row>
    <row r="11" spans="1:13" x14ac:dyDescent="0.25">
      <c r="A11" s="23" t="s">
        <v>96</v>
      </c>
      <c r="B11" s="23">
        <f>SUM(B8:B10)</f>
        <v>13</v>
      </c>
      <c r="C11" s="23">
        <f t="shared" ref="C11:G11" si="0">SUM(C8:C10)</f>
        <v>218</v>
      </c>
      <c r="D11" s="23">
        <f t="shared" si="0"/>
        <v>34</v>
      </c>
      <c r="E11" s="23">
        <f t="shared" si="0"/>
        <v>4</v>
      </c>
      <c r="F11" s="23">
        <f t="shared" si="0"/>
        <v>11</v>
      </c>
      <c r="G11" s="23">
        <f t="shared" si="0"/>
        <v>267</v>
      </c>
    </row>
  </sheetData>
  <mergeCells count="3">
    <mergeCell ref="A3:G3"/>
    <mergeCell ref="D1:G1"/>
    <mergeCell ref="A1:C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F36C56EDF594848AFDE18421F400281" ma:contentTypeVersion="4" ma:contentTypeDescription="Crear nuevo documento." ma:contentTypeScope="" ma:versionID="e00898000e8fde69f8ef1c8401ab0be7">
  <xsd:schema xmlns:xsd="http://www.w3.org/2001/XMLSchema" xmlns:xs="http://www.w3.org/2001/XMLSchema" xmlns:p="http://schemas.microsoft.com/office/2006/metadata/properties" xmlns:ns2="e8271692-53e0-45fc-8006-cb3acc179bec" targetNamespace="http://schemas.microsoft.com/office/2006/metadata/properties" ma:root="true" ma:fieldsID="59e63f82f76c1b57c6edd21711a3c927" ns2:_="">
    <xsd:import namespace="e8271692-53e0-45fc-8006-cb3acc179b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271692-53e0-45fc-8006-cb3acc179b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518826-692E-4CA9-A821-4DBD553EE947}">
  <ds:schemaRefs>
    <ds:schemaRef ds:uri="http://schemas.microsoft.com/sharepoint/v3/contenttype/forms"/>
  </ds:schemaRefs>
</ds:datastoreItem>
</file>

<file path=customXml/itemProps2.xml><?xml version="1.0" encoding="utf-8"?>
<ds:datastoreItem xmlns:ds="http://schemas.openxmlformats.org/officeDocument/2006/customXml" ds:itemID="{F87CA4A1-D1AF-45ED-8B3C-045B52532C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71692-53e0-45fc-8006-cb3acc179b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6C522A-2C18-426A-8085-6E6C015C824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PRESENTACIÓN</vt:lpstr>
      <vt:lpstr>REPORTE</vt:lpstr>
      <vt:lpstr>DEFINICIONES</vt:lpstr>
      <vt:lpstr>CUALITATIVO</vt:lpstr>
      <vt:lpstr>CONSOLIDADO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andresliz andresliz</dc:creator>
  <cp:keywords/>
  <dc:description/>
  <cp:lastModifiedBy>YESMIN</cp:lastModifiedBy>
  <cp:revision/>
  <dcterms:created xsi:type="dcterms:W3CDTF">2025-01-31T20:55:45Z</dcterms:created>
  <dcterms:modified xsi:type="dcterms:W3CDTF">2025-04-26T18:32:37Z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0x010100DF36C56EDF594848AFDE18421F400281</vt:lpwstr>
  </property>
</Properties>
</file>